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codeName="ThisWorkbook"/>
  <mc:AlternateContent xmlns:mc="http://schemas.openxmlformats.org/markup-compatibility/2006">
    <mc:Choice Requires="x15">
      <x15ac:absPath xmlns:x15ac="http://schemas.microsoft.com/office/spreadsheetml/2010/11/ac" url="Z:\402_ティーチングアシスタント関係\★年末調整\R7\03_作業\研究群WEB用（様式）\(B)期配特所（全員提出）\"/>
    </mc:Choice>
  </mc:AlternateContent>
  <xr:revisionPtr revIDLastSave="0" documentId="13_ncr:1_{711D7049-3879-4367-B438-104833BF8570}" xr6:coauthVersionLast="47" xr6:coauthVersionMax="47" xr10:uidLastSave="{00000000-0000-0000-0000-000000000000}"/>
  <workbookProtection workbookAlgorithmName="SHA-512" workbookHashValue="b7O5qrkPCjoaQgKMV/fwYHGJa/gc5mU8JfSEEFPt2njEshp2V8r5cBVwMnakAX+sfXbzNPVfWrkpQDqPH2wjYg==" workbookSaltValue="9tD/7aY1olc7GG9v4eyymA==" workbookSpinCount="100000" lockStructure="1"/>
  <bookViews>
    <workbookView xWindow="-110" yWindow="-110" windowWidth="38620" windowHeight="21100" tabRatio="844" xr2:uid="{00000000-000D-0000-FFFF-FFFF00000000}"/>
  </bookViews>
  <sheets>
    <sheet name="令7基配所（計2ページを両面印刷(短辺綴じ)してください）" sheetId="8" r:id="rId1"/>
    <sheet name="【参考】申告書裏面" sheetId="15" r:id="rId2"/>
    <sheet name="【参考②】退職所得について" sheetId="20" r:id="rId3"/>
    <sheet name="生年月日" sheetId="11" state="hidden" r:id="rId4"/>
    <sheet name="所得金額計算_申告者" sheetId="14" state="hidden" r:id="rId5"/>
    <sheet name="所得金額計算_配偶者" sheetId="17" state="hidden" r:id="rId6"/>
    <sheet name="配偶者（特別）控除の額" sheetId="16" state="hidden" r:id="rId7"/>
    <sheet name="区分Ⅱ判定" sheetId="13" state="hidden" r:id="rId8"/>
    <sheet name="所得金額計算_チェックボックス_要注意" sheetId="18" state="hidden" r:id="rId9"/>
  </sheets>
  <definedNames>
    <definedName name="_xlnm.Print_Area" localSheetId="1">【参考】申告書裏面!$A$1:$S$54</definedName>
    <definedName name="_xlnm.Print_Area" localSheetId="0">'令7基配所（計2ページを両面印刷(短辺綴じ)してください）'!$A$1:$CP$152</definedName>
    <definedName name="給与所得とは" localSheetId="5">#REF!</definedName>
    <definedName name="給与所得とは">#REF!</definedName>
    <definedName name="雑所得とは" localSheetId="5">#REF!</definedName>
    <definedName name="雑所得とは">#REF!</definedName>
    <definedName name="事業所得とは" localSheetId="5">#REF!</definedName>
    <definedName name="事業所得とは">#REF!</definedName>
    <definedName name="退職所得とは" localSheetId="5">#REF!</definedName>
    <definedName name="退職所得とは">#REF!</definedName>
    <definedName name="退職所得控除額の計算方法" localSheetId="5">#REF!</definedName>
    <definedName name="退職所得控除額の計算方法">#REF!</definedName>
    <definedName name="配当所得とは" localSheetId="5">#REF!</definedName>
    <definedName name="配当所得とは">#REF!</definedName>
    <definedName name="不動産所得とは" localSheetId="5">#REF!</definedName>
    <definedName name="不動産所得とは">#REF!</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2" i="17" l="1"/>
  <c r="F2" i="11"/>
  <c r="G2" i="11"/>
  <c r="CG74" i="8"/>
  <c r="CG68" i="8"/>
  <c r="H2" i="11"/>
  <c r="A2" i="17"/>
  <c r="K2" i="11"/>
  <c r="CR88" i="8"/>
  <c r="CR91" i="8"/>
  <c r="CR90" i="8"/>
  <c r="CR89" i="8"/>
  <c r="AG131" i="8"/>
  <c r="A4" i="14"/>
  <c r="A6" i="14"/>
  <c r="A2" i="14"/>
  <c r="AC114" i="8"/>
  <c r="L21" i="8"/>
  <c r="I17" i="17"/>
  <c r="G12" i="17"/>
  <c r="G11" i="17"/>
  <c r="G14" i="17" a="1"/>
  <c r="I19" i="17"/>
  <c r="G22" i="14"/>
  <c r="E17" i="14"/>
  <c r="E19" i="14" a="1"/>
  <c r="E16" i="14"/>
  <c r="C30" i="14"/>
  <c r="G24" i="14"/>
  <c r="AG134" i="8"/>
  <c r="G14" i="17"/>
  <c r="H14" i="17"/>
  <c r="A10" i="17"/>
  <c r="E19" i="14"/>
  <c r="F19" i="14"/>
  <c r="A18" i="14"/>
  <c r="AG143" i="8"/>
  <c r="AG140" i="8"/>
  <c r="D13" i="14"/>
  <c r="E13" i="14"/>
  <c r="A14" i="14"/>
  <c r="A6" i="17"/>
  <c r="A8" i="17"/>
  <c r="A4" i="17"/>
  <c r="BV110" i="8"/>
  <c r="BM104" i="8"/>
  <c r="AB104" i="8"/>
  <c r="P104" i="8"/>
  <c r="A20" i="14"/>
  <c r="AT33" i="8"/>
  <c r="CC146" i="8"/>
  <c r="CC143" i="8"/>
  <c r="AG146" i="8"/>
  <c r="BV112" i="8"/>
  <c r="BE33" i="8"/>
  <c r="CC140" i="8"/>
  <c r="CC137" i="8"/>
  <c r="CC134" i="8"/>
  <c r="CC131" i="8"/>
  <c r="A14" i="17"/>
  <c r="CC149" i="8"/>
  <c r="AG137" i="8"/>
  <c r="A22" i="14"/>
  <c r="A18" i="17"/>
  <c r="A20" i="17"/>
  <c r="BE37" i="8"/>
  <c r="BE41" i="8"/>
  <c r="BU38" i="8"/>
  <c r="I2" i="11"/>
  <c r="J2" i="11"/>
  <c r="A2" i="13"/>
  <c r="L2" i="11"/>
  <c r="C2" i="16"/>
  <c r="B4" i="13"/>
  <c r="O2" i="11"/>
  <c r="BU41" i="8"/>
  <c r="O3" i="11"/>
  <c r="B5" i="13"/>
  <c r="BU35" i="8"/>
  <c r="A12" i="14"/>
  <c r="A16" i="14"/>
  <c r="BU31" i="8"/>
  <c r="CM36" i="8"/>
  <c r="B2" i="16"/>
  <c r="E2" i="16"/>
  <c r="AC115" i="8"/>
  <c r="A8" i="14"/>
  <c r="AG149" i="8"/>
  <c r="A10" i="14"/>
  <c r="AC117" i="8"/>
  <c r="W21" i="8"/>
  <c r="AC116" i="8"/>
  <c r="A26" i="14"/>
  <c r="W26" i="8"/>
  <c r="CF53" i="8"/>
  <c r="A28" i="14"/>
  <c r="W31" i="8"/>
  <c r="E54" i="8"/>
  <c r="E40" i="8"/>
  <c r="E36" i="8"/>
  <c r="E46" i="8"/>
  <c r="E38" i="8"/>
  <c r="E48" i="8"/>
  <c r="E50" i="8"/>
  <c r="E44" i="8"/>
  <c r="W35" i="8"/>
  <c r="E42" i="8"/>
  <c r="E56" i="8"/>
  <c r="E52" i="8"/>
  <c r="Y38" i="8"/>
  <c r="A2" i="16"/>
  <c r="Y44" i="8"/>
  <c r="D2" i="16"/>
  <c r="CF48"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告　健汰</author>
  </authors>
  <commentList>
    <comment ref="CC1" authorId="0" shapeId="0" xr:uid="{00000000-0006-0000-0000-000001000000}">
      <text>
        <r>
          <rPr>
            <b/>
            <sz val="16"/>
            <color indexed="9"/>
            <rFont val="ＭＳ Ｐゴシック"/>
            <family val="3"/>
            <charset val="128"/>
          </rPr>
          <t>両面印刷・短辺とじ(1枚)で
印刷してください</t>
        </r>
      </text>
    </comment>
    <comment ref="B15" authorId="0" shapeId="0" xr:uid="{00000000-0006-0000-0000-000004000000}">
      <text>
        <r>
          <rPr>
            <b/>
            <sz val="10"/>
            <color indexed="81"/>
            <rFont val="ＭＳ Ｐゴシック"/>
            <family val="3"/>
            <charset val="128"/>
          </rPr>
          <t>2ページ目の【申告者】を
入力してください</t>
        </r>
      </text>
    </comment>
    <comment ref="AJ15" authorId="0" shapeId="0" xr:uid="{00000000-0006-0000-0000-000002000000}">
      <text>
        <r>
          <rPr>
            <b/>
            <sz val="10"/>
            <color indexed="81"/>
            <rFont val="ＭＳ Ｐゴシック"/>
            <family val="3"/>
            <charset val="128"/>
          </rPr>
          <t>配偶者控除等申告書は、
給与所得者の合計所得金額1,000万円以下かつ
配偶者の合計所得金額が133万円以下の場合に
入力します</t>
        </r>
      </text>
    </comment>
    <comment ref="AK29" authorId="1" shapeId="0" xr:uid="{23DD116C-1407-424F-B634-D2946CD26FE3}">
      <text>
        <r>
          <rPr>
            <b/>
            <sz val="10"/>
            <color indexed="81"/>
            <rFont val="MS P ゴシック"/>
            <family val="3"/>
            <charset val="128"/>
          </rPr>
          <t>2ページ目の【配偶者】を入力してください</t>
        </r>
      </text>
    </comment>
    <comment ref="B85" authorId="0" shapeId="0" xr:uid="{00000000-0006-0000-0000-000005000000}">
      <text>
        <r>
          <rPr>
            <b/>
            <sz val="10"/>
            <color indexed="81"/>
            <rFont val="ＭＳ Ｐゴシック"/>
            <family val="3"/>
            <charset val="128"/>
          </rPr>
          <t>所得金額調整控除申告書は、
主たる給与の収入金額が</t>
        </r>
        <r>
          <rPr>
            <b/>
            <u val="double"/>
            <sz val="10"/>
            <color indexed="81"/>
            <rFont val="ＭＳ Ｐゴシック"/>
            <family val="3"/>
            <charset val="128"/>
          </rPr>
          <t>850万円超</t>
        </r>
        <r>
          <rPr>
            <b/>
            <sz val="10"/>
            <color indexed="81"/>
            <rFont val="ＭＳ Ｐゴシック"/>
            <family val="3"/>
            <charset val="128"/>
          </rPr>
          <t>で、要件に該当する者が入力します</t>
        </r>
      </text>
    </comment>
    <comment ref="C87" authorId="0" shapeId="0" xr:uid="{00000000-0006-0000-0000-000006000000}">
      <text>
        <r>
          <rPr>
            <b/>
            <sz val="10"/>
            <color indexed="81"/>
            <rFont val="MS P ゴシック"/>
            <family val="3"/>
            <charset val="128"/>
          </rPr>
          <t>2以上該当する場合は
いずれか一つ</t>
        </r>
      </text>
    </comment>
    <comment ref="BV108" authorId="0" shapeId="0" xr:uid="{00000000-0006-0000-0000-000007000000}">
      <text>
        <r>
          <rPr>
            <b/>
            <sz val="10"/>
            <color indexed="81"/>
            <rFont val="MS P ゴシック"/>
            <family val="3"/>
            <charset val="128"/>
          </rPr>
          <t>1ページ目の配偶者の氏名等、必要事項を記入してから入力してください。</t>
        </r>
        <r>
          <rPr>
            <sz val="10"/>
            <color indexed="81"/>
            <rFont val="MS P ゴシック"/>
            <family val="3"/>
            <charset val="128"/>
          </rPr>
          <t xml:space="preserve">
</t>
        </r>
      </text>
    </comment>
    <comment ref="AC116" authorId="0" shapeId="0" xr:uid="{00000000-0006-0000-0000-000008000000}">
      <text>
        <r>
          <rPr>
            <b/>
            <sz val="10"/>
            <color indexed="81"/>
            <rFont val="MS P ゴシック"/>
            <family val="3"/>
            <charset val="128"/>
          </rPr>
          <t>所得金額調整控除申告書を入力しないと計算されません。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告　健汰</author>
  </authors>
  <commentList>
    <comment ref="J2" authorId="0" shapeId="0" xr:uid="{670A507D-FFDB-4750-A193-AF03001EE53D}">
      <text>
        <r>
          <rPr>
            <b/>
            <sz val="9"/>
            <color indexed="81"/>
            <rFont val="MS P ゴシック"/>
            <family val="3"/>
            <charset val="128"/>
          </rPr>
          <t>告　健汰:</t>
        </r>
        <r>
          <rPr>
            <sz val="9"/>
            <color indexed="81"/>
            <rFont val="MS P ゴシック"/>
            <family val="3"/>
            <charset val="128"/>
          </rPr>
          <t xml:space="preserve">
G：I列の生年月日とV3セルの基準日を基に老人控除対象配偶者に該当するか年齢を判定。
基準年は毎年更新する必要がある。
</t>
        </r>
      </text>
    </comment>
  </commentList>
</comments>
</file>

<file path=xl/sharedStrings.xml><?xml version="1.0" encoding="utf-8"?>
<sst xmlns="http://schemas.openxmlformats.org/spreadsheetml/2006/main" count="560" uniqueCount="418">
  <si>
    <t>税務署長</t>
  </si>
  <si>
    <t>所轄税務署長</t>
  </si>
  <si>
    <t>①</t>
  </si>
  <si>
    <t>②</t>
  </si>
  <si>
    <t>③</t>
  </si>
  <si>
    <t>所得の種類</t>
  </si>
  <si>
    <t>(フリガナ)
あなたの氏名</t>
    <phoneticPr fontId="1"/>
  </si>
  <si>
    <t>④</t>
    <phoneticPr fontId="1"/>
  </si>
  <si>
    <t>給与の支払者の
法人番号</t>
    <phoneticPr fontId="1"/>
  </si>
  <si>
    <t>※この申告書の提出を受けた給与の支払者（個人を除きます）が記載してください。</t>
  </si>
  <si>
    <t>配偶者の生年月日</t>
  </si>
  <si>
    <t>年</t>
  </si>
  <si>
    <t>月</t>
  </si>
  <si>
    <t>日</t>
  </si>
  <si>
    <t>あなたと配偶者の住所又は居所が
異なる場合の配偶者の住所又は居所</t>
  </si>
  <si>
    <t>生計を一にする事実</t>
  </si>
  <si>
    <t>収入金額</t>
  </si>
  <si>
    <t>所得金額</t>
  </si>
  <si>
    <t>判定</t>
  </si>
  <si>
    <t>配偶者控除</t>
  </si>
  <si>
    <t>(1）</t>
  </si>
  <si>
    <t>給与所得</t>
  </si>
  <si>
    <t>円</t>
  </si>
  <si>
    <t>（２）</t>
  </si>
  <si>
    <t>配偶者特別控除</t>
  </si>
  <si>
    <t>配偶者の本年中の合計所得金額の見積額
((1)と(2)の合計額)</t>
  </si>
  <si>
    <t>区分II</t>
  </si>
  <si>
    <t>○控除額の計算</t>
  </si>
  <si>
    <t>配偶者控除の額</t>
  </si>
  <si>
    <t>区分I</t>
  </si>
  <si>
    <t>配偶者特別控除の額</t>
  </si>
  <si>
    <t>A</t>
  </si>
  <si>
    <t>基礎控除の額</t>
  </si>
  <si>
    <t>B</t>
  </si>
  <si>
    <t>C</t>
  </si>
  <si>
    <t>摘要</t>
  </si>
  <si>
    <t>要件</t>
  </si>
  <si>
    <t>(右の★欄のみを記載)</t>
  </si>
  <si>
    <t>☆扶養親族等</t>
  </si>
  <si>
    <t>左記の者の個人番号</t>
  </si>
  <si>
    <t>左記の者の生年月日</t>
  </si>
  <si>
    <t>★特別障害者</t>
  </si>
  <si>
    <t>特別障害者に該当する事実</t>
  </si>
  <si>
    <t>(右の☆欄及び★欄を記載)</t>
  </si>
  <si>
    <t>あなたと左記の者の住所又は居所が
異なる場合の左記の者の住所又は居所</t>
  </si>
  <si>
    <t>(右の☆欄のみを記載)</t>
  </si>
  <si>
    <t>給与の支払者の
名称(氏名)</t>
    <phoneticPr fontId="1"/>
  </si>
  <si>
    <t>給与の支払者の
所在地(住所)</t>
    <phoneticPr fontId="1"/>
  </si>
  <si>
    <t>あなたの住所
又は居所</t>
    <phoneticPr fontId="1"/>
  </si>
  <si>
    <t>給与所得以外
の所得の合計額</t>
    <phoneticPr fontId="1"/>
  </si>
  <si>
    <t>(フリガナ)
同一生計配偶者又は
扶養親族の氏名</t>
    <phoneticPr fontId="1"/>
  </si>
  <si>
    <t>左記の者の
あなたとの続柄</t>
    <phoneticPr fontId="1"/>
  </si>
  <si>
    <t>○配偶者の本年中の合計所得金額の見積額の計算</t>
    <phoneticPr fontId="1"/>
  </si>
  <si>
    <t>130万円超
133万円以下</t>
    <phoneticPr fontId="1"/>
  </si>
  <si>
    <t>125万円超
130万円以下</t>
    <phoneticPr fontId="1"/>
  </si>
  <si>
    <t>120万円超
125万円以下</t>
    <phoneticPr fontId="1"/>
  </si>
  <si>
    <t>115万円超
120万円以下</t>
    <phoneticPr fontId="1"/>
  </si>
  <si>
    <t>110万円超
115万円以下</t>
    <phoneticPr fontId="1"/>
  </si>
  <si>
    <t>105万円超
110万円以下</t>
    <phoneticPr fontId="1"/>
  </si>
  <si>
    <t>100万円超
105万円以下</t>
    <phoneticPr fontId="1"/>
  </si>
  <si>
    <t>95万円超
100万円以下</t>
    <phoneticPr fontId="1"/>
  </si>
  <si>
    <t>土浦</t>
    <rPh sb="0" eb="2">
      <t>ツチウラ</t>
    </rPh>
    <phoneticPr fontId="1"/>
  </si>
  <si>
    <t>国立大学法人　筑波大学</t>
    <rPh sb="0" eb="2">
      <t>コクリツ</t>
    </rPh>
    <rPh sb="2" eb="4">
      <t>ダイガク</t>
    </rPh>
    <rPh sb="4" eb="6">
      <t>ホウジン</t>
    </rPh>
    <rPh sb="7" eb="9">
      <t>ツクバ</t>
    </rPh>
    <rPh sb="9" eb="11">
      <t>ダイガク</t>
    </rPh>
    <phoneticPr fontId="1"/>
  </si>
  <si>
    <t>*</t>
    <phoneticPr fontId="1"/>
  </si>
  <si>
    <t>茨城県つくば市天王台1丁目1-1</t>
    <rPh sb="0" eb="3">
      <t>イバラキケン</t>
    </rPh>
    <rPh sb="6" eb="7">
      <t>シ</t>
    </rPh>
    <rPh sb="7" eb="10">
      <t>テンノウダイ</t>
    </rPh>
    <rPh sb="11" eb="13">
      <t>チョウメ</t>
    </rPh>
    <phoneticPr fontId="1"/>
  </si>
  <si>
    <t>配偶者の個人番号</t>
    <phoneticPr fontId="1"/>
  </si>
  <si>
    <t>職員番号</t>
    <rPh sb="0" eb="2">
      <t>ショクイン</t>
    </rPh>
    <rPh sb="2" eb="4">
      <t>バンゴウ</t>
    </rPh>
    <phoneticPr fontId="1"/>
  </si>
  <si>
    <t>※3　年途中採用者は必ず前職分も含めてください。</t>
    <rPh sb="10" eb="11">
      <t>カナラ</t>
    </rPh>
    <phoneticPr fontId="27"/>
  </si>
  <si>
    <t>あなたの本年中の合計所得金額の見積額
((1)と(2)の合計額) 　　　　　　　　</t>
    <phoneticPr fontId="1"/>
  </si>
  <si>
    <t>配偶者生年月日</t>
    <rPh sb="0" eb="3">
      <t>ハイグウシャ</t>
    </rPh>
    <rPh sb="3" eb="5">
      <t>セイネン</t>
    </rPh>
    <rPh sb="5" eb="7">
      <t>ガッピ</t>
    </rPh>
    <phoneticPr fontId="27"/>
  </si>
  <si>
    <t>選択和暦</t>
    <rPh sb="0" eb="2">
      <t>センタク</t>
    </rPh>
    <rPh sb="2" eb="4">
      <t>ワレキ</t>
    </rPh>
    <phoneticPr fontId="27"/>
  </si>
  <si>
    <t>選択西暦</t>
    <rPh sb="0" eb="2">
      <t>センタク</t>
    </rPh>
    <rPh sb="2" eb="4">
      <t>セイレキ</t>
    </rPh>
    <phoneticPr fontId="27"/>
  </si>
  <si>
    <t>選択月</t>
    <rPh sb="0" eb="2">
      <t>センタク</t>
    </rPh>
    <rPh sb="2" eb="3">
      <t>ゲツ</t>
    </rPh>
    <phoneticPr fontId="27"/>
  </si>
  <si>
    <t>選択日</t>
    <rPh sb="0" eb="2">
      <t>センタク</t>
    </rPh>
    <rPh sb="2" eb="3">
      <t>ビ</t>
    </rPh>
    <phoneticPr fontId="27"/>
  </si>
  <si>
    <t>老人控除対象配偶者</t>
    <phoneticPr fontId="27"/>
  </si>
  <si>
    <t>うるう年判定</t>
    <rPh sb="3" eb="4">
      <t>ドシ</t>
    </rPh>
    <rPh sb="4" eb="6">
      <t>ハンテイ</t>
    </rPh>
    <phoneticPr fontId="27"/>
  </si>
  <si>
    <t>生年月日判定</t>
    <rPh sb="0" eb="2">
      <t>セイネン</t>
    </rPh>
    <rPh sb="2" eb="4">
      <t>ガッピ</t>
    </rPh>
    <rPh sb="4" eb="6">
      <t>ハンテイ</t>
    </rPh>
    <phoneticPr fontId="27"/>
  </si>
  <si>
    <t>年</t>
    <rPh sb="0" eb="1">
      <t>ネン</t>
    </rPh>
    <phoneticPr fontId="27"/>
  </si>
  <si>
    <t>西暦</t>
    <rPh sb="0" eb="2">
      <t>セイレキ</t>
    </rPh>
    <phoneticPr fontId="27"/>
  </si>
  <si>
    <t>月</t>
    <rPh sb="0" eb="1">
      <t>ガツ</t>
    </rPh>
    <phoneticPr fontId="27"/>
  </si>
  <si>
    <t>日</t>
    <rPh sb="0" eb="1">
      <t>ヒ</t>
    </rPh>
    <phoneticPr fontId="27"/>
  </si>
  <si>
    <t>大正元</t>
    <rPh sb="0" eb="2">
      <t>タイショウ</t>
    </rPh>
    <rPh sb="2" eb="3">
      <t>モト</t>
    </rPh>
    <phoneticPr fontId="27"/>
  </si>
  <si>
    <t>大正2</t>
    <rPh sb="0" eb="2">
      <t>タイショウ</t>
    </rPh>
    <phoneticPr fontId="27"/>
  </si>
  <si>
    <t>大正3</t>
    <rPh sb="0" eb="2">
      <t>タイショウ</t>
    </rPh>
    <phoneticPr fontId="27"/>
  </si>
  <si>
    <t>大正4</t>
    <rPh sb="0" eb="2">
      <t>タイショウ</t>
    </rPh>
    <phoneticPr fontId="27"/>
  </si>
  <si>
    <t>大正5</t>
    <rPh sb="0" eb="2">
      <t>タイショウ</t>
    </rPh>
    <phoneticPr fontId="27"/>
  </si>
  <si>
    <t>大正6</t>
    <rPh sb="0" eb="2">
      <t>タイショウ</t>
    </rPh>
    <phoneticPr fontId="27"/>
  </si>
  <si>
    <t>大正7</t>
    <rPh sb="0" eb="2">
      <t>タイショウ</t>
    </rPh>
    <phoneticPr fontId="27"/>
  </si>
  <si>
    <t>大正8</t>
    <rPh sb="0" eb="2">
      <t>タイショウ</t>
    </rPh>
    <phoneticPr fontId="27"/>
  </si>
  <si>
    <t>大正9</t>
    <rPh sb="0" eb="2">
      <t>タイショウ</t>
    </rPh>
    <phoneticPr fontId="27"/>
  </si>
  <si>
    <t>大正10</t>
    <rPh sb="0" eb="2">
      <t>タイショウ</t>
    </rPh>
    <phoneticPr fontId="27"/>
  </si>
  <si>
    <t>大正11</t>
    <rPh sb="0" eb="2">
      <t>タイショウ</t>
    </rPh>
    <phoneticPr fontId="27"/>
  </si>
  <si>
    <t>大正12</t>
    <rPh sb="0" eb="2">
      <t>タイショウ</t>
    </rPh>
    <phoneticPr fontId="27"/>
  </si>
  <si>
    <t>大正13</t>
    <rPh sb="0" eb="2">
      <t>タイショウ</t>
    </rPh>
    <phoneticPr fontId="27"/>
  </si>
  <si>
    <t>大正14</t>
    <rPh sb="0" eb="2">
      <t>タイショウ</t>
    </rPh>
    <phoneticPr fontId="27"/>
  </si>
  <si>
    <t>大正15</t>
    <rPh sb="0" eb="2">
      <t>タイショウ</t>
    </rPh>
    <phoneticPr fontId="27"/>
  </si>
  <si>
    <t>昭和元</t>
    <rPh sb="0" eb="2">
      <t>ショウワ</t>
    </rPh>
    <rPh sb="2" eb="3">
      <t>モト</t>
    </rPh>
    <phoneticPr fontId="27"/>
  </si>
  <si>
    <t>昭和2</t>
    <rPh sb="0" eb="2">
      <t>ショウワ</t>
    </rPh>
    <phoneticPr fontId="27"/>
  </si>
  <si>
    <t>昭和3</t>
    <rPh sb="0" eb="2">
      <t>ショウワ</t>
    </rPh>
    <phoneticPr fontId="27"/>
  </si>
  <si>
    <t>昭和4</t>
    <rPh sb="0" eb="2">
      <t>ショウワ</t>
    </rPh>
    <phoneticPr fontId="27"/>
  </si>
  <si>
    <t>昭和5</t>
    <rPh sb="0" eb="2">
      <t>ショウワ</t>
    </rPh>
    <phoneticPr fontId="27"/>
  </si>
  <si>
    <t>昭和6</t>
    <rPh sb="0" eb="2">
      <t>ショウワ</t>
    </rPh>
    <phoneticPr fontId="27"/>
  </si>
  <si>
    <t>昭和7</t>
    <rPh sb="0" eb="2">
      <t>ショウワ</t>
    </rPh>
    <phoneticPr fontId="27"/>
  </si>
  <si>
    <t>昭和8</t>
    <rPh sb="0" eb="2">
      <t>ショウワ</t>
    </rPh>
    <phoneticPr fontId="27"/>
  </si>
  <si>
    <t>昭和9</t>
    <rPh sb="0" eb="2">
      <t>ショウワ</t>
    </rPh>
    <phoneticPr fontId="27"/>
  </si>
  <si>
    <t>昭和10</t>
    <rPh sb="0" eb="2">
      <t>ショウワ</t>
    </rPh>
    <phoneticPr fontId="27"/>
  </si>
  <si>
    <t>昭和11</t>
    <rPh sb="0" eb="2">
      <t>ショウワ</t>
    </rPh>
    <phoneticPr fontId="27"/>
  </si>
  <si>
    <t>昭和12</t>
    <rPh sb="0" eb="2">
      <t>ショウワ</t>
    </rPh>
    <phoneticPr fontId="27"/>
  </si>
  <si>
    <t>昭和13</t>
    <rPh sb="0" eb="2">
      <t>ショウワ</t>
    </rPh>
    <phoneticPr fontId="27"/>
  </si>
  <si>
    <t>昭和14</t>
    <rPh sb="0" eb="2">
      <t>ショウワ</t>
    </rPh>
    <phoneticPr fontId="27"/>
  </si>
  <si>
    <t>昭和15</t>
    <rPh sb="0" eb="2">
      <t>ショウワ</t>
    </rPh>
    <phoneticPr fontId="27"/>
  </si>
  <si>
    <t>昭和16</t>
    <rPh sb="0" eb="2">
      <t>ショウワ</t>
    </rPh>
    <phoneticPr fontId="27"/>
  </si>
  <si>
    <t>昭和17</t>
    <rPh sb="0" eb="2">
      <t>ショウワ</t>
    </rPh>
    <phoneticPr fontId="27"/>
  </si>
  <si>
    <t>昭和18</t>
    <rPh sb="0" eb="2">
      <t>ショウワ</t>
    </rPh>
    <phoneticPr fontId="27"/>
  </si>
  <si>
    <t>昭和19</t>
    <rPh sb="0" eb="2">
      <t>ショウワ</t>
    </rPh>
    <phoneticPr fontId="27"/>
  </si>
  <si>
    <t>昭和20</t>
    <rPh sb="0" eb="2">
      <t>ショウワ</t>
    </rPh>
    <phoneticPr fontId="27"/>
  </si>
  <si>
    <t>昭和21</t>
    <rPh sb="0" eb="2">
      <t>ショウワ</t>
    </rPh>
    <phoneticPr fontId="27"/>
  </si>
  <si>
    <t>昭和22</t>
    <rPh sb="0" eb="2">
      <t>ショウワ</t>
    </rPh>
    <phoneticPr fontId="27"/>
  </si>
  <si>
    <t>昭和23</t>
    <rPh sb="0" eb="2">
      <t>ショウワ</t>
    </rPh>
    <phoneticPr fontId="27"/>
  </si>
  <si>
    <t>昭和24</t>
    <rPh sb="0" eb="2">
      <t>ショウワ</t>
    </rPh>
    <phoneticPr fontId="27"/>
  </si>
  <si>
    <t>昭和25</t>
    <rPh sb="0" eb="2">
      <t>ショウワ</t>
    </rPh>
    <phoneticPr fontId="27"/>
  </si>
  <si>
    <t>昭和26</t>
    <rPh sb="0" eb="2">
      <t>ショウワ</t>
    </rPh>
    <phoneticPr fontId="27"/>
  </si>
  <si>
    <t>昭和27</t>
    <rPh sb="0" eb="2">
      <t>ショウワ</t>
    </rPh>
    <phoneticPr fontId="27"/>
  </si>
  <si>
    <t>昭和28</t>
    <rPh sb="0" eb="2">
      <t>ショウワ</t>
    </rPh>
    <phoneticPr fontId="27"/>
  </si>
  <si>
    <t>昭和29</t>
    <rPh sb="0" eb="2">
      <t>ショウワ</t>
    </rPh>
    <phoneticPr fontId="27"/>
  </si>
  <si>
    <t>昭和30</t>
    <rPh sb="0" eb="2">
      <t>ショウワ</t>
    </rPh>
    <phoneticPr fontId="27"/>
  </si>
  <si>
    <t>昭和31</t>
    <rPh sb="0" eb="2">
      <t>ショウワ</t>
    </rPh>
    <phoneticPr fontId="27"/>
  </si>
  <si>
    <t>昭和32</t>
    <rPh sb="0" eb="2">
      <t>ショウワ</t>
    </rPh>
    <phoneticPr fontId="27"/>
  </si>
  <si>
    <t>昭和33</t>
    <rPh sb="0" eb="2">
      <t>ショウワ</t>
    </rPh>
    <phoneticPr fontId="27"/>
  </si>
  <si>
    <t>昭和34</t>
    <rPh sb="0" eb="2">
      <t>ショウワ</t>
    </rPh>
    <phoneticPr fontId="27"/>
  </si>
  <si>
    <t>昭和35</t>
    <rPh sb="0" eb="2">
      <t>ショウワ</t>
    </rPh>
    <phoneticPr fontId="27"/>
  </si>
  <si>
    <t>昭和36</t>
    <rPh sb="0" eb="2">
      <t>ショウワ</t>
    </rPh>
    <phoneticPr fontId="27"/>
  </si>
  <si>
    <t>昭和37</t>
    <rPh sb="0" eb="2">
      <t>ショウワ</t>
    </rPh>
    <phoneticPr fontId="27"/>
  </si>
  <si>
    <t>昭和38</t>
    <rPh sb="0" eb="2">
      <t>ショウワ</t>
    </rPh>
    <phoneticPr fontId="27"/>
  </si>
  <si>
    <t>昭和39</t>
    <rPh sb="0" eb="2">
      <t>ショウワ</t>
    </rPh>
    <phoneticPr fontId="27"/>
  </si>
  <si>
    <t>昭和40</t>
    <rPh sb="0" eb="2">
      <t>ショウワ</t>
    </rPh>
    <phoneticPr fontId="27"/>
  </si>
  <si>
    <t>昭和41</t>
    <rPh sb="0" eb="2">
      <t>ショウワ</t>
    </rPh>
    <phoneticPr fontId="27"/>
  </si>
  <si>
    <t>昭和42</t>
    <rPh sb="0" eb="2">
      <t>ショウワ</t>
    </rPh>
    <phoneticPr fontId="27"/>
  </si>
  <si>
    <t>昭和43</t>
    <rPh sb="0" eb="2">
      <t>ショウワ</t>
    </rPh>
    <phoneticPr fontId="27"/>
  </si>
  <si>
    <t>昭和44</t>
    <rPh sb="0" eb="2">
      <t>ショウワ</t>
    </rPh>
    <phoneticPr fontId="27"/>
  </si>
  <si>
    <t>昭和45</t>
    <rPh sb="0" eb="2">
      <t>ショウワ</t>
    </rPh>
    <phoneticPr fontId="27"/>
  </si>
  <si>
    <t>昭和46</t>
    <rPh sb="0" eb="2">
      <t>ショウワ</t>
    </rPh>
    <phoneticPr fontId="27"/>
  </si>
  <si>
    <t>昭和47</t>
    <rPh sb="0" eb="2">
      <t>ショウワ</t>
    </rPh>
    <phoneticPr fontId="27"/>
  </si>
  <si>
    <t>昭和48</t>
    <rPh sb="0" eb="2">
      <t>ショウワ</t>
    </rPh>
    <phoneticPr fontId="27"/>
  </si>
  <si>
    <t>昭和49</t>
    <rPh sb="0" eb="2">
      <t>ショウワ</t>
    </rPh>
    <phoneticPr fontId="27"/>
  </si>
  <si>
    <t>昭和50</t>
    <rPh sb="0" eb="2">
      <t>ショウワ</t>
    </rPh>
    <phoneticPr fontId="27"/>
  </si>
  <si>
    <t>昭和51</t>
    <rPh sb="0" eb="2">
      <t>ショウワ</t>
    </rPh>
    <phoneticPr fontId="27"/>
  </si>
  <si>
    <t>昭和52</t>
    <rPh sb="0" eb="2">
      <t>ショウワ</t>
    </rPh>
    <phoneticPr fontId="27"/>
  </si>
  <si>
    <t>昭和53</t>
    <rPh sb="0" eb="2">
      <t>ショウワ</t>
    </rPh>
    <phoneticPr fontId="27"/>
  </si>
  <si>
    <t>昭和54</t>
    <rPh sb="0" eb="2">
      <t>ショウワ</t>
    </rPh>
    <phoneticPr fontId="27"/>
  </si>
  <si>
    <t>昭和55</t>
    <rPh sb="0" eb="2">
      <t>ショウワ</t>
    </rPh>
    <phoneticPr fontId="27"/>
  </si>
  <si>
    <t>昭和56</t>
    <rPh sb="0" eb="2">
      <t>ショウワ</t>
    </rPh>
    <phoneticPr fontId="27"/>
  </si>
  <si>
    <t>昭和57</t>
    <rPh sb="0" eb="2">
      <t>ショウワ</t>
    </rPh>
    <phoneticPr fontId="27"/>
  </si>
  <si>
    <t>昭和58</t>
    <rPh sb="0" eb="2">
      <t>ショウワ</t>
    </rPh>
    <phoneticPr fontId="27"/>
  </si>
  <si>
    <t>昭和59</t>
    <rPh sb="0" eb="2">
      <t>ショウワ</t>
    </rPh>
    <phoneticPr fontId="27"/>
  </si>
  <si>
    <t>昭和60</t>
    <rPh sb="0" eb="2">
      <t>ショウワ</t>
    </rPh>
    <phoneticPr fontId="27"/>
  </si>
  <si>
    <t>昭和61</t>
    <rPh sb="0" eb="2">
      <t>ショウワ</t>
    </rPh>
    <phoneticPr fontId="27"/>
  </si>
  <si>
    <t>昭和62</t>
    <rPh sb="0" eb="2">
      <t>ショウワ</t>
    </rPh>
    <phoneticPr fontId="27"/>
  </si>
  <si>
    <t>昭和63</t>
    <rPh sb="0" eb="2">
      <t>ショウワ</t>
    </rPh>
    <phoneticPr fontId="27"/>
  </si>
  <si>
    <t>昭和64</t>
    <rPh sb="0" eb="2">
      <t>ショウワ</t>
    </rPh>
    <phoneticPr fontId="27"/>
  </si>
  <si>
    <t>平成元</t>
    <rPh sb="0" eb="2">
      <t>ヘイセイ</t>
    </rPh>
    <rPh sb="2" eb="3">
      <t>ガン</t>
    </rPh>
    <phoneticPr fontId="27"/>
  </si>
  <si>
    <t>平成2</t>
    <rPh sb="0" eb="2">
      <t>ヘイセイ</t>
    </rPh>
    <phoneticPr fontId="27"/>
  </si>
  <si>
    <t>平成3</t>
    <rPh sb="0" eb="2">
      <t>ヘイセイ</t>
    </rPh>
    <phoneticPr fontId="27"/>
  </si>
  <si>
    <t>平成4</t>
    <rPh sb="0" eb="2">
      <t>ヘイセイ</t>
    </rPh>
    <phoneticPr fontId="27"/>
  </si>
  <si>
    <t>平成5</t>
    <rPh sb="0" eb="2">
      <t>ヘイセイ</t>
    </rPh>
    <phoneticPr fontId="27"/>
  </si>
  <si>
    <t>平成6</t>
    <rPh sb="0" eb="2">
      <t>ヘイセイ</t>
    </rPh>
    <phoneticPr fontId="27"/>
  </si>
  <si>
    <t>平成7</t>
    <rPh sb="0" eb="2">
      <t>ヘイセイ</t>
    </rPh>
    <phoneticPr fontId="27"/>
  </si>
  <si>
    <t>平成8</t>
    <rPh sb="0" eb="2">
      <t>ヘイセイ</t>
    </rPh>
    <phoneticPr fontId="27"/>
  </si>
  <si>
    <t>平成9</t>
    <rPh sb="0" eb="2">
      <t>ヘイセイ</t>
    </rPh>
    <phoneticPr fontId="27"/>
  </si>
  <si>
    <t>平成10</t>
    <rPh sb="0" eb="2">
      <t>ヘイセイ</t>
    </rPh>
    <phoneticPr fontId="27"/>
  </si>
  <si>
    <t>平成11</t>
    <rPh sb="0" eb="2">
      <t>ヘイセイ</t>
    </rPh>
    <phoneticPr fontId="27"/>
  </si>
  <si>
    <t>平成12</t>
    <rPh sb="0" eb="2">
      <t>ヘイセイ</t>
    </rPh>
    <phoneticPr fontId="27"/>
  </si>
  <si>
    <t>平成13</t>
    <rPh sb="0" eb="2">
      <t>ヘイセイ</t>
    </rPh>
    <phoneticPr fontId="27"/>
  </si>
  <si>
    <t>平成14</t>
    <rPh sb="0" eb="2">
      <t>ヘイセイ</t>
    </rPh>
    <phoneticPr fontId="27"/>
  </si>
  <si>
    <t>平成15</t>
    <rPh sb="0" eb="2">
      <t>ヘイセイ</t>
    </rPh>
    <phoneticPr fontId="27"/>
  </si>
  <si>
    <t>平成16</t>
    <rPh sb="0" eb="2">
      <t>ヘイセイ</t>
    </rPh>
    <phoneticPr fontId="27"/>
  </si>
  <si>
    <t>平成17</t>
    <rPh sb="0" eb="2">
      <t>ヘイセイ</t>
    </rPh>
    <phoneticPr fontId="27"/>
  </si>
  <si>
    <t>平成18</t>
    <rPh sb="0" eb="2">
      <t>ヘイセイ</t>
    </rPh>
    <phoneticPr fontId="27"/>
  </si>
  <si>
    <t>平成19</t>
    <rPh sb="0" eb="2">
      <t>ヘイセイ</t>
    </rPh>
    <phoneticPr fontId="27"/>
  </si>
  <si>
    <t>平成20</t>
    <rPh sb="0" eb="2">
      <t>ヘイセイ</t>
    </rPh>
    <phoneticPr fontId="27"/>
  </si>
  <si>
    <t>平成21</t>
    <rPh sb="0" eb="2">
      <t>ヘイセイ</t>
    </rPh>
    <phoneticPr fontId="27"/>
  </si>
  <si>
    <t>平成22</t>
    <rPh sb="0" eb="2">
      <t>ヘイセイ</t>
    </rPh>
    <phoneticPr fontId="27"/>
  </si>
  <si>
    <t>平成23</t>
    <rPh sb="0" eb="2">
      <t>ヘイセイ</t>
    </rPh>
    <phoneticPr fontId="27"/>
  </si>
  <si>
    <t>平成24</t>
    <rPh sb="0" eb="2">
      <t>ヘイセイ</t>
    </rPh>
    <phoneticPr fontId="27"/>
  </si>
  <si>
    <t>平成25</t>
    <rPh sb="0" eb="2">
      <t>ヘイセイ</t>
    </rPh>
    <phoneticPr fontId="27"/>
  </si>
  <si>
    <t>平成26</t>
    <rPh sb="0" eb="2">
      <t>ヘイセイ</t>
    </rPh>
    <phoneticPr fontId="27"/>
  </si>
  <si>
    <t>平成27</t>
    <rPh sb="0" eb="2">
      <t>ヘイセイ</t>
    </rPh>
    <phoneticPr fontId="27"/>
  </si>
  <si>
    <t>平成28</t>
    <rPh sb="0" eb="2">
      <t>ヘイセイ</t>
    </rPh>
    <phoneticPr fontId="27"/>
  </si>
  <si>
    <t>平成29</t>
    <rPh sb="0" eb="2">
      <t>ヘイセイ</t>
    </rPh>
    <phoneticPr fontId="27"/>
  </si>
  <si>
    <t>平成30</t>
    <rPh sb="0" eb="2">
      <t>ヘイセイ</t>
    </rPh>
    <phoneticPr fontId="27"/>
  </si>
  <si>
    <t>平成31</t>
    <rPh sb="0" eb="2">
      <t>ヘイセイ</t>
    </rPh>
    <phoneticPr fontId="27"/>
  </si>
  <si>
    <t>95万円超133万円以下</t>
    <rPh sb="2" eb="4">
      <t>マンエン</t>
    </rPh>
    <rPh sb="4" eb="5">
      <t>コ</t>
    </rPh>
    <rPh sb="8" eb="10">
      <t>マンエン</t>
    </rPh>
    <rPh sb="10" eb="12">
      <t>イカ</t>
    </rPh>
    <phoneticPr fontId="1"/>
  </si>
  <si>
    <t>①or②</t>
    <phoneticPr fontId="1"/>
  </si>
  <si>
    <t>老人控除対象配偶者</t>
    <phoneticPr fontId="1"/>
  </si>
  <si>
    <t>円</t>
    <rPh sb="0" eb="1">
      <t>エン</t>
    </rPh>
    <phoneticPr fontId="1"/>
  </si>
  <si>
    <t>所得の種類</t>
    <rPh sb="0" eb="2">
      <t>ショトク</t>
    </rPh>
    <rPh sb="3" eb="5">
      <t>シュルイ</t>
    </rPh>
    <phoneticPr fontId="27"/>
  </si>
  <si>
    <t>収入金額等ⓐ</t>
    <rPh sb="0" eb="2">
      <t>シュウニュウ</t>
    </rPh>
    <rPh sb="2" eb="4">
      <t>キンガク</t>
    </rPh>
    <rPh sb="4" eb="5">
      <t>トウ</t>
    </rPh>
    <phoneticPr fontId="27"/>
  </si>
  <si>
    <t>必要経費等ⓑ</t>
    <rPh sb="0" eb="2">
      <t>ヒツヨウ</t>
    </rPh>
    <rPh sb="2" eb="4">
      <t>ケイヒ</t>
    </rPh>
    <rPh sb="4" eb="5">
      <t>トウ</t>
    </rPh>
    <phoneticPr fontId="27"/>
  </si>
  <si>
    <t>所得金額(ⓐ－ⓑ)</t>
    <rPh sb="0" eb="2">
      <t>ショトク</t>
    </rPh>
    <rPh sb="2" eb="4">
      <t>キンガク</t>
    </rPh>
    <phoneticPr fontId="27"/>
  </si>
  <si>
    <t>(1)</t>
    <phoneticPr fontId="27"/>
  </si>
  <si>
    <t>円</t>
    <rPh sb="0" eb="1">
      <t>エン</t>
    </rPh>
    <phoneticPr fontId="27"/>
  </si>
  <si>
    <t>事業所得</t>
    <rPh sb="0" eb="2">
      <t>ジギョウ</t>
    </rPh>
    <rPh sb="2" eb="4">
      <t>ショトク</t>
    </rPh>
    <phoneticPr fontId="27"/>
  </si>
  <si>
    <t>(2)</t>
  </si>
  <si>
    <t>雑所得</t>
    <rPh sb="0" eb="1">
      <t>ザツ</t>
    </rPh>
    <rPh sb="1" eb="3">
      <t>ショトク</t>
    </rPh>
    <phoneticPr fontId="27"/>
  </si>
  <si>
    <t>(3)</t>
  </si>
  <si>
    <t>配当所得</t>
    <rPh sb="0" eb="2">
      <t>ハイトウ</t>
    </rPh>
    <rPh sb="2" eb="4">
      <t>ショトク</t>
    </rPh>
    <phoneticPr fontId="27"/>
  </si>
  <si>
    <t>(4)</t>
  </si>
  <si>
    <t>不動産所得</t>
    <rPh sb="0" eb="3">
      <t>フドウサン</t>
    </rPh>
    <rPh sb="3" eb="5">
      <t>ショトク</t>
    </rPh>
    <phoneticPr fontId="27"/>
  </si>
  <si>
    <t>(5)</t>
  </si>
  <si>
    <t>○ あなたの本年中の合計所得金額の見積額の計算</t>
    <phoneticPr fontId="27"/>
  </si>
  <si>
    <t>○配偶者の本年中の合計所得金額の見積額の計算</t>
    <phoneticPr fontId="27"/>
  </si>
  <si>
    <t>【申告者】</t>
    <rPh sb="1" eb="4">
      <t>シンコクシャ</t>
    </rPh>
    <phoneticPr fontId="27"/>
  </si>
  <si>
    <t>【配偶者】</t>
    <rPh sb="1" eb="4">
      <t>ハイグウシャ</t>
    </rPh>
    <phoneticPr fontId="27"/>
  </si>
  <si>
    <t>（１）給与所得</t>
    <rPh sb="3" eb="5">
      <t>キュウヨ</t>
    </rPh>
    <rPh sb="5" eb="7">
      <t>ショトク</t>
    </rPh>
    <phoneticPr fontId="1"/>
  </si>
  <si>
    <t>（２）給与所得以外
の所得の合計額</t>
    <rPh sb="3" eb="5">
      <t>キュウヨ</t>
    </rPh>
    <rPh sb="5" eb="7">
      <t>ショトク</t>
    </rPh>
    <rPh sb="7" eb="9">
      <t>イガイ</t>
    </rPh>
    <rPh sb="11" eb="13">
      <t>ショトク</t>
    </rPh>
    <rPh sb="14" eb="16">
      <t>ゴウケイ</t>
    </rPh>
    <rPh sb="16" eb="17">
      <t>ガク</t>
    </rPh>
    <phoneticPr fontId="1"/>
  </si>
  <si>
    <t>(1)～(5)以外の所得</t>
    <rPh sb="7" eb="9">
      <t>イガイ</t>
    </rPh>
    <rPh sb="10" eb="12">
      <t>ショトク</t>
    </rPh>
    <phoneticPr fontId="27"/>
  </si>
  <si>
    <t>(6)</t>
    <phoneticPr fontId="1"/>
  </si>
  <si>
    <t>(1)～(6)の合計額</t>
    <phoneticPr fontId="27"/>
  </si>
  <si>
    <t>円</t>
    <rPh sb="0" eb="1">
      <t>エン</t>
    </rPh>
    <phoneticPr fontId="1"/>
  </si>
  <si>
    <t>◆ 給与所得者の基礎控除申告書 ◆</t>
    <phoneticPr fontId="1"/>
  </si>
  <si>
    <t>◆ 所得金額調整控除申告書 ◆</t>
    <phoneticPr fontId="1"/>
  </si>
  <si>
    <t>◆ 給与所得者の基礎控除申告書 ◆</t>
    <phoneticPr fontId="27"/>
  </si>
  <si>
    <t>◆ 給与所得者の配偶者控除等申告書 ◆</t>
    <phoneticPr fontId="27"/>
  </si>
  <si>
    <t>所得金額調整控除額　1：（1000万円-850万円）*0.1　2：（(f)-850万円）*0.1　0：0</t>
    <rPh sb="8" eb="9">
      <t>ガク</t>
    </rPh>
    <rPh sb="17" eb="19">
      <t>マンエン</t>
    </rPh>
    <rPh sb="23" eb="25">
      <t>マンエン</t>
    </rPh>
    <rPh sb="41" eb="43">
      <t>マンエン</t>
    </rPh>
    <phoneticPr fontId="1"/>
  </si>
  <si>
    <t>○ あなたの本年中の合計所得金額の見積額の計算</t>
    <phoneticPr fontId="1"/>
  </si>
  <si>
    <r>
      <rPr>
        <sz val="8"/>
        <rFont val="Segoe UI Symbol"/>
        <family val="3"/>
        <charset val="1"/>
      </rPr>
      <t>→</t>
    </r>
    <r>
      <rPr>
        <sz val="8"/>
        <rFont val="HGPｺﾞｼｯｸM"/>
        <family val="3"/>
        <charset val="128"/>
      </rPr>
      <t>（</t>
    </r>
    <r>
      <rPr>
        <sz val="8"/>
        <rFont val="Calibri"/>
        <family val="3"/>
      </rPr>
      <t>1</t>
    </r>
    <r>
      <rPr>
        <sz val="8"/>
        <rFont val="HGPｺﾞｼｯｸM"/>
        <family val="3"/>
        <charset val="128"/>
      </rPr>
      <t>）給与所得「収入金額」</t>
    </r>
    <rPh sb="4" eb="6">
      <t>キュウヨ</t>
    </rPh>
    <rPh sb="6" eb="8">
      <t>ショトク</t>
    </rPh>
    <rPh sb="9" eb="11">
      <t>シュウニュウ</t>
    </rPh>
    <rPh sb="11" eb="13">
      <t>キンガク</t>
    </rPh>
    <phoneticPr fontId="1"/>
  </si>
  <si>
    <r>
      <t>→（</t>
    </r>
    <r>
      <rPr>
        <sz val="8"/>
        <rFont val="Calibri"/>
        <family val="3"/>
      </rPr>
      <t>1</t>
    </r>
    <r>
      <rPr>
        <sz val="8"/>
        <rFont val="HGPｺﾞｼｯｸM"/>
        <family val="3"/>
        <charset val="128"/>
      </rPr>
      <t>）給与所得「所得金額」</t>
    </r>
    <rPh sb="4" eb="6">
      <t>キュウヨ</t>
    </rPh>
    <rPh sb="6" eb="8">
      <t>ショトク</t>
    </rPh>
    <rPh sb="9" eb="11">
      <t>ショトク</t>
    </rPh>
    <rPh sb="11" eb="13">
      <t>キンガク</t>
    </rPh>
    <phoneticPr fontId="1"/>
  </si>
  <si>
    <r>
      <t>→（</t>
    </r>
    <r>
      <rPr>
        <sz val="8"/>
        <rFont val="Calibri"/>
        <family val="3"/>
      </rPr>
      <t>2</t>
    </r>
    <r>
      <rPr>
        <sz val="8"/>
        <rFont val="HGPｺﾞｼｯｸM"/>
        <family val="3"/>
        <charset val="128"/>
      </rPr>
      <t>）給与所得以外の所得の合計額「所得金額」</t>
    </r>
    <rPh sb="4" eb="6">
      <t>キュウヨ</t>
    </rPh>
    <rPh sb="6" eb="8">
      <t>ショトク</t>
    </rPh>
    <rPh sb="8" eb="10">
      <t>イガイ</t>
    </rPh>
    <rPh sb="11" eb="13">
      <t>ショトク</t>
    </rPh>
    <rPh sb="14" eb="16">
      <t>ゴウケイ</t>
    </rPh>
    <rPh sb="16" eb="17">
      <t>ガク</t>
    </rPh>
    <rPh sb="18" eb="20">
      <t>ショトク</t>
    </rPh>
    <rPh sb="20" eb="22">
      <t>キンガク</t>
    </rPh>
    <phoneticPr fontId="1"/>
  </si>
  <si>
    <t>◎ この申告書の記載に当たっては、裏面の説明をお読みください。</t>
    <rPh sb="17" eb="19">
      <t>ウラメン</t>
    </rPh>
    <phoneticPr fontId="1"/>
  </si>
  <si>
    <r>
      <t>→（</t>
    </r>
    <r>
      <rPr>
        <sz val="7"/>
        <rFont val="Calibri"/>
        <family val="3"/>
      </rPr>
      <t>2</t>
    </r>
    <r>
      <rPr>
        <sz val="7"/>
        <rFont val="HGPｺﾞｼｯｸM"/>
        <family val="3"/>
        <charset val="128"/>
      </rPr>
      <t>）給与所得以外の所得の合計額「所得金額」</t>
    </r>
    <rPh sb="4" eb="6">
      <t>キュウヨ</t>
    </rPh>
    <rPh sb="6" eb="8">
      <t>ショトク</t>
    </rPh>
    <rPh sb="8" eb="10">
      <t>イガイ</t>
    </rPh>
    <rPh sb="11" eb="13">
      <t>ショトク</t>
    </rPh>
    <rPh sb="14" eb="16">
      <t>ゴウケイ</t>
    </rPh>
    <rPh sb="16" eb="17">
      <t>ガク</t>
    </rPh>
    <rPh sb="18" eb="20">
      <t>ショトク</t>
    </rPh>
    <rPh sb="20" eb="22">
      <t>キンガク</t>
    </rPh>
    <phoneticPr fontId="1"/>
  </si>
  <si>
    <t>要件チェック　☆or★記入有：1　無：0</t>
    <rPh sb="0" eb="2">
      <t>ヨウケン</t>
    </rPh>
    <rPh sb="11" eb="13">
      <t>キニュウ</t>
    </rPh>
    <rPh sb="13" eb="14">
      <t>アリ</t>
    </rPh>
    <rPh sb="17" eb="18">
      <t>ナシ</t>
    </rPh>
    <phoneticPr fontId="1"/>
  </si>
  <si>
    <t>区分1</t>
    <rPh sb="0" eb="2">
      <t>クブン</t>
    </rPh>
    <phoneticPr fontId="27"/>
  </si>
  <si>
    <t>区分2</t>
    <rPh sb="0" eb="2">
      <t>クブン</t>
    </rPh>
    <phoneticPr fontId="27"/>
  </si>
  <si>
    <t>区分2金額</t>
    <rPh sb="0" eb="2">
      <t>クブン</t>
    </rPh>
    <rPh sb="3" eb="5">
      <t>キンガク</t>
    </rPh>
    <phoneticPr fontId="27"/>
  </si>
  <si>
    <t>配偶者控除の額</t>
    <rPh sb="0" eb="3">
      <t>ハイグウシャ</t>
    </rPh>
    <rPh sb="3" eb="5">
      <t>コウジョ</t>
    </rPh>
    <rPh sb="6" eb="7">
      <t>ガク</t>
    </rPh>
    <phoneticPr fontId="27"/>
  </si>
  <si>
    <t>配偶者特別控除の額</t>
    <phoneticPr fontId="27"/>
  </si>
  <si>
    <t>①</t>
    <phoneticPr fontId="27"/>
  </si>
  <si>
    <t>②</t>
    <phoneticPr fontId="27"/>
  </si>
  <si>
    <t>③</t>
    <phoneticPr fontId="27"/>
  </si>
  <si>
    <t>Ａ</t>
    <phoneticPr fontId="27"/>
  </si>
  <si>
    <t>Ｂ</t>
    <phoneticPr fontId="27"/>
  </si>
  <si>
    <t>Ｃ</t>
    <phoneticPr fontId="27"/>
  </si>
  <si>
    <t>(a)～（e）入力　有：1　無：0</t>
    <rPh sb="7" eb="9">
      <t>ニュウリョク</t>
    </rPh>
    <rPh sb="10" eb="11">
      <t>アリ</t>
    </rPh>
    <rPh sb="14" eb="15">
      <t>ナシ</t>
    </rPh>
    <phoneticPr fontId="1"/>
  </si>
  <si>
    <t>(h) 所得金額調整控除の額</t>
    <phoneticPr fontId="1"/>
  </si>
  <si>
    <t>退職所得</t>
    <phoneticPr fontId="1"/>
  </si>
  <si>
    <t>(1)～(5)以外の所得</t>
    <phoneticPr fontId="1"/>
  </si>
  <si>
    <t>(1)～(6)の合計額</t>
    <phoneticPr fontId="1"/>
  </si>
  <si>
    <t>あなたの本年中の合計所得金額の見積額((1)と(2)の合計額) 　　</t>
    <phoneticPr fontId="1"/>
  </si>
  <si>
    <t>（２）給与所得以外(1)～(6)の合計額</t>
    <phoneticPr fontId="1"/>
  </si>
  <si>
    <t>配偶者の本年中の合計所得金額の見積額((1)と(2)の合計額) 　　</t>
    <rPh sb="0" eb="3">
      <t>ハイグウシャ</t>
    </rPh>
    <phoneticPr fontId="1"/>
  </si>
  <si>
    <t>(フリガナ)
配偶者の氏名</t>
    <phoneticPr fontId="1"/>
  </si>
  <si>
    <t>配偶者の氏名入力　有：1　無：0</t>
    <rPh sb="6" eb="8">
      <t>ニュウリョク</t>
    </rPh>
    <rPh sb="9" eb="10">
      <t>アリ</t>
    </rPh>
    <rPh sb="13" eb="14">
      <t>ナシ</t>
    </rPh>
    <phoneticPr fontId="1"/>
  </si>
  <si>
    <t>令和元</t>
    <rPh sb="0" eb="2">
      <t>レイワ</t>
    </rPh>
    <rPh sb="2" eb="3">
      <t>ガン</t>
    </rPh>
    <phoneticPr fontId="1"/>
  </si>
  <si>
    <t>令和2</t>
    <rPh sb="0" eb="2">
      <t>レイワ</t>
    </rPh>
    <phoneticPr fontId="1"/>
  </si>
  <si>
    <t>あなたの本年中の年末調整の対象となる給与の収入金額が850万円以下の場合は、記載する必要はありません。</t>
    <rPh sb="4" eb="7">
      <t>ホンネンチュウ</t>
    </rPh>
    <rPh sb="8" eb="12">
      <t>ネンマツチョウセイ</t>
    </rPh>
    <rPh sb="13" eb="15">
      <t>タイショウ</t>
    </rPh>
    <rPh sb="18" eb="20">
      <t>キュウヨ</t>
    </rPh>
    <rPh sb="21" eb="23">
      <t>シュウニュウ</t>
    </rPh>
    <rPh sb="23" eb="25">
      <t>キンガク</t>
    </rPh>
    <rPh sb="29" eb="31">
      <t>マンエン</t>
    </rPh>
    <rPh sb="31" eb="33">
      <t>イカ</t>
    </rPh>
    <rPh sb="34" eb="36">
      <t>バアイ</t>
    </rPh>
    <rPh sb="38" eb="40">
      <t>キサイ</t>
    </rPh>
    <rPh sb="42" eb="44">
      <t>ヒツヨウ</t>
    </rPh>
    <phoneticPr fontId="1"/>
  </si>
  <si>
    <t>令和3</t>
    <rPh sb="0" eb="2">
      <t>レイワ</t>
    </rPh>
    <phoneticPr fontId="1"/>
  </si>
  <si>
    <t>職員番号</t>
    <rPh sb="0" eb="4">
      <t>ショクインバンゴウ</t>
    </rPh>
    <phoneticPr fontId="1"/>
  </si>
  <si>
    <t>あなたの氏名</t>
    <rPh sb="4" eb="6">
      <t>シメイ</t>
    </rPh>
    <phoneticPr fontId="1"/>
  </si>
  <si>
    <t>配偶者の氏名</t>
    <rPh sb="0" eb="3">
      <t>ハイグウシャ</t>
    </rPh>
    <rPh sb="4" eb="6">
      <t>シメイ</t>
    </rPh>
    <phoneticPr fontId="1"/>
  </si>
  <si>
    <t>　切捨て)</t>
    <phoneticPr fontId="1"/>
  </si>
  <si>
    <t>(ⓐ－ⓑ)/2</t>
    <phoneticPr fontId="1"/>
  </si>
  <si>
    <t>(ⓐ-ⓑ)/2</t>
    <phoneticPr fontId="1"/>
  </si>
  <si>
    <t>　満切捨て)</t>
    <phoneticPr fontId="1"/>
  </si>
  <si>
    <t>★チェック</t>
    <phoneticPr fontId="1"/>
  </si>
  <si>
    <t>←☆扶養親族等の見積額または★特別障害者を入力しないと計算されない</t>
    <rPh sb="2" eb="6">
      <t>フヨウシンゾク</t>
    </rPh>
    <rPh sb="6" eb="7">
      <t>トウ</t>
    </rPh>
    <rPh sb="8" eb="11">
      <t>ミツモリガク</t>
    </rPh>
    <rPh sb="15" eb="20">
      <t>トクベツショウガイシャ</t>
    </rPh>
    <rPh sb="21" eb="23">
      <t>ニュウリョク</t>
    </rPh>
    <rPh sb="27" eb="29">
      <t>ケイサン</t>
    </rPh>
    <phoneticPr fontId="1"/>
  </si>
  <si>
    <t>R3用にチェックボックスを追加</t>
    <rPh sb="2" eb="3">
      <t>ヨウ</t>
    </rPh>
    <rPh sb="13" eb="15">
      <t>ツイカ</t>
    </rPh>
    <phoneticPr fontId="1"/>
  </si>
  <si>
    <t>　　　 社会保険料等控除前の金額となっています。非課税である通勤手当は含まれておりません。</t>
    <rPh sb="4" eb="9">
      <t>シャカイホケンリョウ</t>
    </rPh>
    <rPh sb="9" eb="10">
      <t>トウ</t>
    </rPh>
    <rPh sb="10" eb="13">
      <t>コウジョマエ</t>
    </rPh>
    <rPh sb="14" eb="16">
      <t>キンガク</t>
    </rPh>
    <rPh sb="24" eb="27">
      <t>ヒカゼイ</t>
    </rPh>
    <rPh sb="30" eb="34">
      <t>ツウキンテアテ</t>
    </rPh>
    <rPh sb="35" eb="36">
      <t>フク</t>
    </rPh>
    <phoneticPr fontId="27"/>
  </si>
  <si>
    <t>※4　非課税となるもの（育児休業給付金、失業給付金等）は収入に含まれませんのでご注意ください。</t>
    <rPh sb="3" eb="6">
      <t>ヒカゼイ</t>
    </rPh>
    <rPh sb="12" eb="16">
      <t>イクジキュウギョウ</t>
    </rPh>
    <rPh sb="16" eb="19">
      <t>キュウフキン</t>
    </rPh>
    <rPh sb="20" eb="25">
      <t>シツギョウキュウフキン</t>
    </rPh>
    <rPh sb="25" eb="26">
      <t>トウ</t>
    </rPh>
    <rPh sb="28" eb="30">
      <t>シュウニュウ</t>
    </rPh>
    <rPh sb="31" eb="32">
      <t>フク</t>
    </rPh>
    <rPh sb="40" eb="42">
      <t>チュウイ</t>
    </rPh>
    <phoneticPr fontId="27"/>
  </si>
  <si>
    <t>←本学のみの給与で算定するため計算式修正</t>
    <rPh sb="1" eb="3">
      <t>ホンガク</t>
    </rPh>
    <rPh sb="6" eb="8">
      <t>キュウヨ</t>
    </rPh>
    <rPh sb="9" eb="11">
      <t>サンテイ</t>
    </rPh>
    <rPh sb="15" eb="18">
      <t>ケイサンシキ</t>
    </rPh>
    <rPh sb="18" eb="20">
      <t>シュウセイ</t>
    </rPh>
    <phoneticPr fontId="1"/>
  </si>
  <si>
    <t>(a)入力　有：1　無：0</t>
    <rPh sb="3" eb="5">
      <t>ニュウリョク</t>
    </rPh>
    <rPh sb="6" eb="7">
      <t>アリ</t>
    </rPh>
    <rPh sb="10" eb="11">
      <t>ナシ</t>
    </rPh>
    <phoneticPr fontId="1"/>
  </si>
  <si>
    <r>
      <rPr>
        <sz val="8"/>
        <rFont val="ＭＳ Ｐゴシック"/>
        <family val="3"/>
        <charset val="128"/>
      </rPr>
      <t>→</t>
    </r>
    <r>
      <rPr>
        <sz val="8"/>
        <rFont val="HGPｺﾞｼｯｸM"/>
        <family val="3"/>
        <charset val="128"/>
      </rPr>
      <t>（</t>
    </r>
    <r>
      <rPr>
        <sz val="8"/>
        <rFont val="Calibri"/>
        <family val="3"/>
      </rPr>
      <t>1</t>
    </r>
    <r>
      <rPr>
        <sz val="8"/>
        <rFont val="HGPｺﾞｼｯｸM"/>
        <family val="3"/>
        <charset val="128"/>
      </rPr>
      <t>）給与所得「収入金額」</t>
    </r>
    <rPh sb="4" eb="6">
      <t>キュウヨ</t>
    </rPh>
    <rPh sb="6" eb="8">
      <t>ショトク</t>
    </rPh>
    <rPh sb="9" eb="11">
      <t>シュウニュウ</t>
    </rPh>
    <rPh sb="11" eb="13">
      <t>キンガク</t>
    </rPh>
    <phoneticPr fontId="1"/>
  </si>
  <si>
    <t>※5　1,000万円を超える場合は1,000万円</t>
    <rPh sb="8" eb="10">
      <t>マンエン</t>
    </rPh>
    <rPh sb="11" eb="12">
      <t>コ</t>
    </rPh>
    <rPh sb="14" eb="16">
      <t>バアイ</t>
    </rPh>
    <rPh sb="22" eb="24">
      <t>マンエン</t>
    </rPh>
    <phoneticPr fontId="27"/>
  </si>
  <si>
    <t>(1,000円未満</t>
    <phoneticPr fontId="1"/>
  </si>
  <si>
    <t>(1,000円未</t>
    <phoneticPr fontId="1"/>
  </si>
  <si>
    <t>←入力をaのみとしたので簡素化</t>
    <rPh sb="1" eb="3">
      <t>ニュウリョク</t>
    </rPh>
    <rPh sb="12" eb="15">
      <t>カンソカ</t>
    </rPh>
    <phoneticPr fontId="1"/>
  </si>
  <si>
    <t>所得金額調整控除のチェックボックス</t>
    <rPh sb="0" eb="4">
      <t>ショトクキンガク</t>
    </rPh>
    <rPh sb="4" eb="6">
      <t>チョウセイ</t>
    </rPh>
    <rPh sb="6" eb="8">
      <t>コウジョ</t>
    </rPh>
    <phoneticPr fontId="1"/>
  </si>
  <si>
    <r>
      <t xml:space="preserve">(f) </t>
    </r>
    <r>
      <rPr>
        <b/>
        <sz val="10.5"/>
        <rFont val="ＭＳ ゴシック"/>
        <family val="3"/>
        <charset val="128"/>
      </rPr>
      <t>本学以外の給与収入額合計</t>
    </r>
    <r>
      <rPr>
        <sz val="10.5"/>
        <rFont val="HGPｺﾞｼｯｸM"/>
        <family val="3"/>
        <charset val="128"/>
      </rPr>
      <t xml:space="preserve">
　 　（上記以外の給与額(見込額)、前職(乙欄) 等）　※4</t>
    </r>
    <rPh sb="4" eb="6">
      <t>ホンガク</t>
    </rPh>
    <rPh sb="6" eb="8">
      <t>イガイ</t>
    </rPh>
    <rPh sb="9" eb="11">
      <t>キュウヨ</t>
    </rPh>
    <rPh sb="11" eb="13">
      <t>シュウニュウ</t>
    </rPh>
    <rPh sb="13" eb="14">
      <t>ガク</t>
    </rPh>
    <rPh sb="14" eb="16">
      <t>ゴウケイ</t>
    </rPh>
    <rPh sb="21" eb="25">
      <t>ジョウキイガイ</t>
    </rPh>
    <rPh sb="26" eb="28">
      <t>キュウヨ</t>
    </rPh>
    <rPh sb="28" eb="29">
      <t>ガク</t>
    </rPh>
    <rPh sb="30" eb="32">
      <t>ミコミ</t>
    </rPh>
    <rPh sb="32" eb="33">
      <t>ガク</t>
    </rPh>
    <rPh sb="35" eb="37">
      <t>ゼンショク</t>
    </rPh>
    <rPh sb="38" eb="40">
      <t>オツラン</t>
    </rPh>
    <rPh sb="42" eb="43">
      <t>トウ</t>
    </rPh>
    <phoneticPr fontId="27"/>
  </si>
  <si>
    <t>　　　 再雇用職員の方は常勤職員分（超過勤務手当の支給がある場合は4月支給まで）も含めてください。</t>
    <phoneticPr fontId="27"/>
  </si>
  <si>
    <r>
      <t xml:space="preserve">※　複数の勤務先から給与収入がある場合はそのすべてを入力してください。
　　 社会保険料等控除前の金額を入力してください。
　　 非課税である通勤手当は除いてください。
　　 育児休業給付金、失業給付金等（非課税）は収入に含まれませんのでご注意ください。
　　 </t>
    </r>
    <r>
      <rPr>
        <b/>
        <sz val="10"/>
        <rFont val="ＭＳ ゴシック"/>
        <family val="3"/>
        <charset val="128"/>
      </rPr>
      <t>給与収入が無い場合は「0」を入力してください。</t>
    </r>
    <rPh sb="131" eb="135">
      <t>キュウヨシュウニュウ</t>
    </rPh>
    <rPh sb="136" eb="137">
      <t>ナ</t>
    </rPh>
    <rPh sb="138" eb="140">
      <t>バアイ</t>
    </rPh>
    <rPh sb="145" eb="147">
      <t>ニュウリョク</t>
    </rPh>
    <phoneticPr fontId="27"/>
  </si>
  <si>
    <r>
      <t>※1　</t>
    </r>
    <r>
      <rPr>
        <sz val="10"/>
        <color rgb="FFFF0000"/>
        <rFont val="HGPｺﾞｼｯｸM"/>
        <family val="3"/>
        <charset val="128"/>
      </rPr>
      <t>複数の職員番号を保有している方は、そのすべての給与収入を合算して入力してください。</t>
    </r>
    <rPh sb="31" eb="33">
      <t>ガッサン</t>
    </rPh>
    <rPh sb="35" eb="37">
      <t>ニュウリョク</t>
    </rPh>
    <phoneticPr fontId="27"/>
  </si>
  <si>
    <r>
      <t xml:space="preserve">退職所得
</t>
    </r>
    <r>
      <rPr>
        <sz val="8"/>
        <rFont val="HGPｺﾞｼｯｸM"/>
        <family val="3"/>
        <charset val="128"/>
      </rPr>
      <t>※必要経費等ⓑ欄必須</t>
    </r>
    <rPh sb="0" eb="2">
      <t>タイショク</t>
    </rPh>
    <rPh sb="2" eb="4">
      <t>ショトク</t>
    </rPh>
    <rPh sb="6" eb="13">
      <t>ヒツヨウケイヒトウbラン</t>
    </rPh>
    <rPh sb="13" eb="15">
      <t>ヒッス</t>
    </rPh>
    <phoneticPr fontId="27"/>
  </si>
  <si>
    <t>退職所得用結果</t>
    <rPh sb="0" eb="5">
      <t>タイショクショトクヨウ</t>
    </rPh>
    <rPh sb="5" eb="7">
      <t>ケッカ</t>
    </rPh>
    <phoneticPr fontId="1"/>
  </si>
  <si>
    <t>関数</t>
    <phoneticPr fontId="1"/>
  </si>
  <si>
    <t>正常に入力</t>
    <rPh sb="0" eb="2">
      <t>セイジョウ</t>
    </rPh>
    <rPh sb="3" eb="5">
      <t>ニュウリョク</t>
    </rPh>
    <phoneticPr fontId="1"/>
  </si>
  <si>
    <t>必要経費未入力</t>
    <rPh sb="0" eb="4">
      <t>ヒツヨウケイヒ</t>
    </rPh>
    <rPh sb="4" eb="7">
      <t>ミニュウリョク</t>
    </rPh>
    <phoneticPr fontId="1"/>
  </si>
  <si>
    <t>退職所得のみ未入力</t>
    <rPh sb="0" eb="4">
      <t>タイショクショトク</t>
    </rPh>
    <rPh sb="6" eb="9">
      <t>ミニュウリョク</t>
    </rPh>
    <phoneticPr fontId="1"/>
  </si>
  <si>
    <t>何も入力せず</t>
    <rPh sb="0" eb="1">
      <t>ナニ</t>
    </rPh>
    <rPh sb="2" eb="4">
      <t>ニュウリョク</t>
    </rPh>
    <phoneticPr fontId="1"/>
  </si>
  <si>
    <t>必要経費等ⓑ欄を入力</t>
    <phoneticPr fontId="1"/>
  </si>
  <si>
    <t>←空白(null)にしている。</t>
    <rPh sb="1" eb="3">
      <t>クウハク</t>
    </rPh>
    <phoneticPr fontId="1"/>
  </si>
  <si>
    <t>a部分(P128)</t>
    <rPh sb="1" eb="3">
      <t>ブブン</t>
    </rPh>
    <phoneticPr fontId="1"/>
  </si>
  <si>
    <t>b部分(Y128)</t>
    <rPh sb="1" eb="3">
      <t>ブブン</t>
    </rPh>
    <phoneticPr fontId="1"/>
  </si>
  <si>
    <t>関数(1:入力、0:未入力)</t>
    <rPh sb="5" eb="7">
      <t>ニュウリョク</t>
    </rPh>
    <rPh sb="10" eb="13">
      <t>ミニュウリョク</t>
    </rPh>
    <phoneticPr fontId="1"/>
  </si>
  <si>
    <t>★退職所得用条件(入力状況)</t>
    <rPh sb="1" eb="6">
      <t>タイショクショトクヨウ</t>
    </rPh>
    <rPh sb="6" eb="8">
      <t>ジョウケン</t>
    </rPh>
    <rPh sb="9" eb="13">
      <t>ニュウリョクジョウキョウ</t>
    </rPh>
    <phoneticPr fontId="1"/>
  </si>
  <si>
    <t>a部分</t>
    <rPh sb="1" eb="3">
      <t>ブブン</t>
    </rPh>
    <phoneticPr fontId="1"/>
  </si>
  <si>
    <t>b部分</t>
    <rPh sb="1" eb="3">
      <t>ブブン</t>
    </rPh>
    <phoneticPr fontId="1"/>
  </si>
  <si>
    <t>関数</t>
    <rPh sb="0" eb="2">
      <t>カンスウ</t>
    </rPh>
    <phoneticPr fontId="1"/>
  </si>
  <si>
    <t>⇒★から導いた結果</t>
    <rPh sb="4" eb="5">
      <t>ミチビ</t>
    </rPh>
    <rPh sb="7" eb="9">
      <t>ケッカ</t>
    </rPh>
    <phoneticPr fontId="1"/>
  </si>
  <si>
    <t>結果(関数)</t>
    <rPh sb="0" eb="2">
      <t>ケッカ</t>
    </rPh>
    <rPh sb="3" eb="5">
      <t>カンスウ</t>
    </rPh>
    <phoneticPr fontId="1"/>
  </si>
  <si>
    <t>結果作成用</t>
    <rPh sb="0" eb="2">
      <t>ケッカ</t>
    </rPh>
    <rPh sb="2" eb="5">
      <t>サクセイヨウ</t>
    </rPh>
    <phoneticPr fontId="1"/>
  </si>
  <si>
    <t>H14の関数、iferrorで処理。</t>
    <rPh sb="4" eb="6">
      <t>カンスウ</t>
    </rPh>
    <rPh sb="15" eb="17">
      <t>ショリ</t>
    </rPh>
    <phoneticPr fontId="1"/>
  </si>
  <si>
    <t>←右側の表を用いて場合分けで処理</t>
    <rPh sb="1" eb="3">
      <t>ミギガワ</t>
    </rPh>
    <rPh sb="4" eb="5">
      <t>ヒョウ</t>
    </rPh>
    <rPh sb="6" eb="7">
      <t>モチ</t>
    </rPh>
    <rPh sb="9" eb="12">
      <t>バアイワ</t>
    </rPh>
    <rPh sb="14" eb="16">
      <t>ショリ</t>
    </rPh>
    <phoneticPr fontId="1"/>
  </si>
  <si>
    <t>a部分(BL128)</t>
    <rPh sb="1" eb="3">
      <t>ブブン</t>
    </rPh>
    <phoneticPr fontId="1"/>
  </si>
  <si>
    <t>b部分(BU128)</t>
    <rPh sb="1" eb="3">
      <t>ブブン</t>
    </rPh>
    <phoneticPr fontId="1"/>
  </si>
  <si>
    <t>　</t>
  </si>
  <si>
    <r>
      <t>※2　支給対象者のみ、</t>
    </r>
    <r>
      <rPr>
        <b/>
        <sz val="10"/>
        <rFont val="ＭＳ ゴシック"/>
        <family val="3"/>
        <charset val="128"/>
      </rPr>
      <t>「俸給月額×</t>
    </r>
    <r>
      <rPr>
        <b/>
        <sz val="10"/>
        <rFont val="HGPｺﾞｼｯｸM"/>
        <family val="3"/>
        <charset val="128"/>
      </rPr>
      <t>2.2</t>
    </r>
    <r>
      <rPr>
        <b/>
        <sz val="10"/>
        <rFont val="ＭＳ ゴシック"/>
        <family val="3"/>
        <charset val="128"/>
      </rPr>
      <t>か月」</t>
    </r>
    <r>
      <rPr>
        <sz val="10"/>
        <rFont val="HGPｺﾞｼｯｸM"/>
        <family val="3"/>
        <charset val="128"/>
      </rPr>
      <t>の金額を入力してください。特定基本年俸職員は入力不要です。</t>
    </r>
    <rPh sb="3" eb="5">
      <t>シキュウ</t>
    </rPh>
    <rPh sb="5" eb="8">
      <t>タイショウシャ</t>
    </rPh>
    <rPh sb="12" eb="16">
      <t>ホウキュウゲツガク</t>
    </rPh>
    <rPh sb="21" eb="22">
      <t>ゲツ</t>
    </rPh>
    <rPh sb="24" eb="26">
      <t>キンガク</t>
    </rPh>
    <rPh sb="27" eb="29">
      <t>ニュウリョク</t>
    </rPh>
    <rPh sb="45" eb="47">
      <t>ニュウリョク</t>
    </rPh>
    <phoneticPr fontId="27"/>
  </si>
  <si>
    <t>令和4</t>
    <rPh sb="0" eb="2">
      <t>レイワ</t>
    </rPh>
    <phoneticPr fontId="1"/>
  </si>
  <si>
    <t>令和5</t>
    <rPh sb="0" eb="2">
      <t>レイワ</t>
    </rPh>
    <phoneticPr fontId="1"/>
  </si>
  <si>
    <t>配偶者特別控除</t>
    <phoneticPr fontId="27"/>
  </si>
  <si>
    <r>
      <t>(i) 所得金額調整控除の額
　 　（(g)が850万円を超え、かつ所得金額調整控除
　　　 の適用を受けようとする者）
　　 　　（(g)※5-850万円）</t>
    </r>
    <r>
      <rPr>
        <sz val="9"/>
        <rFont val="Calibri"/>
        <family val="3"/>
      </rPr>
      <t>×</t>
    </r>
    <r>
      <rPr>
        <sz val="9"/>
        <rFont val="HGPｺﾞｼｯｸM"/>
        <family val="3"/>
      </rPr>
      <t>10</t>
    </r>
    <r>
      <rPr>
        <sz val="9"/>
        <rFont val="HGPｺﾞｼｯｸM"/>
        <family val="3"/>
        <charset val="128"/>
      </rPr>
      <t>％）</t>
    </r>
    <rPh sb="4" eb="6">
      <t>ショトク</t>
    </rPh>
    <rPh sb="6" eb="8">
      <t>キンガク</t>
    </rPh>
    <rPh sb="8" eb="10">
      <t>チョウセイ</t>
    </rPh>
    <rPh sb="10" eb="12">
      <t>コウジョ</t>
    </rPh>
    <rPh sb="13" eb="14">
      <t>ガク</t>
    </rPh>
    <rPh sb="26" eb="28">
      <t>マンエン</t>
    </rPh>
    <rPh sb="29" eb="30">
      <t>コ</t>
    </rPh>
    <rPh sb="34" eb="36">
      <t>ショトク</t>
    </rPh>
    <rPh sb="36" eb="38">
      <t>キンガク</t>
    </rPh>
    <rPh sb="38" eb="40">
      <t>チョウセイ</t>
    </rPh>
    <rPh sb="40" eb="42">
      <t>コウジョ</t>
    </rPh>
    <rPh sb="48" eb="50">
      <t>テキヨウ</t>
    </rPh>
    <rPh sb="51" eb="52">
      <t>ウ</t>
    </rPh>
    <rPh sb="58" eb="59">
      <t>モノ</t>
    </rPh>
    <rPh sb="76" eb="78">
      <t>マンエン</t>
    </rPh>
    <phoneticPr fontId="27"/>
  </si>
  <si>
    <t>配偶者控除</t>
    <phoneticPr fontId="27"/>
  </si>
  <si>
    <t>区分I</t>
    <phoneticPr fontId="27"/>
  </si>
  <si>
    <t>○　退職所得の金額と控除額について</t>
    <rPh sb="2" eb="4">
      <t>タイショク</t>
    </rPh>
    <rPh sb="4" eb="6">
      <t>ショトク</t>
    </rPh>
    <rPh sb="7" eb="9">
      <t>キンガク</t>
    </rPh>
    <rPh sb="10" eb="12">
      <t>コウジョ</t>
    </rPh>
    <rPh sb="12" eb="13">
      <t>ガク</t>
    </rPh>
    <phoneticPr fontId="1"/>
  </si>
  <si>
    <t>退職所得欄の必要経費ⓑには退職所得控除額を入力してください。</t>
    <rPh sb="0" eb="4">
      <t>タイショクショトク</t>
    </rPh>
    <rPh sb="4" eb="5">
      <t>ラン</t>
    </rPh>
    <rPh sb="6" eb="10">
      <t>ヒツヨウケイヒ</t>
    </rPh>
    <rPh sb="13" eb="20">
      <t>タイショクショトクコウジョガク</t>
    </rPh>
    <rPh sb="21" eb="23">
      <t>ニュウリョク</t>
    </rPh>
    <phoneticPr fontId="1"/>
  </si>
  <si>
    <t>非居住者
である配偶者</t>
    <phoneticPr fontId="27"/>
  </si>
  <si>
    <t>老人控除対象配偶者の基準年（毎年更新）</t>
    <rPh sb="0" eb="4">
      <t>ロウジンコウジョ</t>
    </rPh>
    <rPh sb="4" eb="9">
      <t>タイショウハイグウシャ</t>
    </rPh>
    <rPh sb="10" eb="12">
      <t>キジュン</t>
    </rPh>
    <rPh sb="12" eb="13">
      <t>ネン</t>
    </rPh>
    <rPh sb="14" eb="18">
      <t>マイトシコウシン</t>
    </rPh>
    <phoneticPr fontId="1"/>
  </si>
  <si>
    <t>令和6</t>
    <rPh sb="0" eb="2">
      <t>レイワ</t>
    </rPh>
    <phoneticPr fontId="1"/>
  </si>
  <si>
    <t>◆ 給与所得者の配偶者控除等申告書 ◆</t>
    <phoneticPr fontId="1"/>
  </si>
  <si>
    <t>(左のＡ〜Cを記載)</t>
    <phoneticPr fontId="1"/>
  </si>
  <si>
    <t>◆ 給与所得者の特定親族特別控除申告書 ◆</t>
    <rPh sb="8" eb="12">
      <t>トクテイシンゾク</t>
    </rPh>
    <rPh sb="12" eb="14">
      <t>トクベツ</t>
    </rPh>
    <rPh sb="14" eb="16">
      <t>コウジョ</t>
    </rPh>
    <rPh sb="16" eb="19">
      <t>シンコクショ</t>
    </rPh>
    <phoneticPr fontId="27"/>
  </si>
  <si>
    <t>(フリガナ)
特定親族の氏名</t>
    <rPh sb="7" eb="11">
      <t>トクテイシンゾク</t>
    </rPh>
    <phoneticPr fontId="27"/>
  </si>
  <si>
    <t>特定親族の個人番号</t>
    <rPh sb="0" eb="4">
      <t>トクテイシンゾク</t>
    </rPh>
    <rPh sb="5" eb="7">
      <t>コジン</t>
    </rPh>
    <rPh sb="7" eb="9">
      <t>バンゴウ</t>
    </rPh>
    <phoneticPr fontId="27"/>
  </si>
  <si>
    <t>あなたと
の続柄</t>
    <rPh sb="6" eb="7">
      <t>ツヅ</t>
    </rPh>
    <rPh sb="7" eb="8">
      <t>ガラ</t>
    </rPh>
    <phoneticPr fontId="27"/>
  </si>
  <si>
    <t>*</t>
  </si>
  <si>
    <t>132万以下</t>
    <rPh sb="3" eb="6">
      <t>マンイカ</t>
    </rPh>
    <phoneticPr fontId="27"/>
  </si>
  <si>
    <t>336万円超　　489万円以下</t>
    <rPh sb="4" eb="6">
      <t>エンチョウ</t>
    </rPh>
    <rPh sb="11" eb="12">
      <t>マン</t>
    </rPh>
    <rPh sb="12" eb="13">
      <t>エン</t>
    </rPh>
    <rPh sb="13" eb="15">
      <t>イカ</t>
    </rPh>
    <phoneticPr fontId="27"/>
  </si>
  <si>
    <t>489万円超　　655万円以下</t>
    <rPh sb="4" eb="6">
      <t>エンチョウ</t>
    </rPh>
    <rPh sb="11" eb="12">
      <t>マン</t>
    </rPh>
    <rPh sb="12" eb="13">
      <t>エン</t>
    </rPh>
    <rPh sb="13" eb="15">
      <t>イカ</t>
    </rPh>
    <phoneticPr fontId="27"/>
  </si>
  <si>
    <t>655万円超　　900万円以下</t>
    <rPh sb="4" eb="6">
      <t>エンチョウ</t>
    </rPh>
    <rPh sb="11" eb="12">
      <t>マン</t>
    </rPh>
    <rPh sb="12" eb="13">
      <t>エン</t>
    </rPh>
    <rPh sb="13" eb="15">
      <t>イカ</t>
    </rPh>
    <phoneticPr fontId="27"/>
  </si>
  <si>
    <t>132万円超　　336万円以下</t>
    <rPh sb="3" eb="4">
      <t>マン</t>
    </rPh>
    <rPh sb="4" eb="5">
      <t>エン</t>
    </rPh>
    <rPh sb="5" eb="6">
      <t>チョウ</t>
    </rPh>
    <rPh sb="11" eb="13">
      <t>マンエン</t>
    </rPh>
    <rPh sb="13" eb="15">
      <t>イカ</t>
    </rPh>
    <phoneticPr fontId="27"/>
  </si>
  <si>
    <t>特定親族の生年月日
（平15.1.2生～平19.1.1生）</t>
    <rPh sb="0" eb="4">
      <t>トクテイシンゾク</t>
    </rPh>
    <rPh sb="5" eb="9">
      <t>セイネンガッピ</t>
    </rPh>
    <rPh sb="11" eb="12">
      <t>タイラ</t>
    </rPh>
    <rPh sb="18" eb="19">
      <t>セイ</t>
    </rPh>
    <rPh sb="20" eb="21">
      <t>タイラ</t>
    </rPh>
    <rPh sb="27" eb="28">
      <t>ウマ</t>
    </rPh>
    <phoneticPr fontId="27"/>
  </si>
  <si>
    <t>非居住者である特定親族</t>
    <rPh sb="0" eb="4">
      <t>ヒキョジュウシャ</t>
    </rPh>
    <rPh sb="7" eb="11">
      <t>トクテイシンゾク</t>
    </rPh>
    <phoneticPr fontId="27"/>
  </si>
  <si>
    <t>生計を一にする事実</t>
    <rPh sb="0" eb="2">
      <t>セイケイ</t>
    </rPh>
    <rPh sb="3" eb="4">
      <t>イツ</t>
    </rPh>
    <rPh sb="7" eb="9">
      <t>ジジツ</t>
    </rPh>
    <phoneticPr fontId="27"/>
  </si>
  <si>
    <t>円</t>
    <rPh sb="0" eb="1">
      <t>エン</t>
    </rPh>
    <phoneticPr fontId="27"/>
  </si>
  <si>
    <t>特定親族特別控除の額</t>
    <rPh sb="0" eb="8">
      <t>トクテイシンゾクトクベツコウジョ</t>
    </rPh>
    <rPh sb="9" eb="10">
      <t>ガク</t>
    </rPh>
    <phoneticPr fontId="27"/>
  </si>
  <si>
    <t>特定親族の本年中の合計所得金額の見積額</t>
    <rPh sb="0" eb="4">
      <t>トクテイシンゾク</t>
    </rPh>
    <rPh sb="5" eb="8">
      <t>ホンネンチュウ</t>
    </rPh>
    <rPh sb="9" eb="15">
      <t>ゴウケイショトクキンガク</t>
    </rPh>
    <rPh sb="16" eb="19">
      <t>ミツモリガク</t>
    </rPh>
    <phoneticPr fontId="27"/>
  </si>
  <si>
    <t>58万円超85万円以下</t>
    <rPh sb="3" eb="5">
      <t>エンチョウ</t>
    </rPh>
    <rPh sb="7" eb="8">
      <t>マン</t>
    </rPh>
    <rPh sb="8" eb="9">
      <t>エン</t>
    </rPh>
    <rPh sb="9" eb="11">
      <t>イカ</t>
    </rPh>
    <phoneticPr fontId="27"/>
  </si>
  <si>
    <t>85万円超90万円以下</t>
    <rPh sb="2" eb="4">
      <t>マンエン</t>
    </rPh>
    <rPh sb="4" eb="5">
      <t>コ</t>
    </rPh>
    <rPh sb="7" eb="9">
      <t>マンエン</t>
    </rPh>
    <rPh sb="9" eb="11">
      <t>イカ</t>
    </rPh>
    <phoneticPr fontId="27"/>
  </si>
  <si>
    <t>90万円超95万円以下</t>
    <rPh sb="3" eb="5">
      <t>エンチョウ</t>
    </rPh>
    <rPh sb="7" eb="8">
      <t>マン</t>
    </rPh>
    <rPh sb="8" eb="9">
      <t>エン</t>
    </rPh>
    <rPh sb="9" eb="11">
      <t>イカ</t>
    </rPh>
    <phoneticPr fontId="27"/>
  </si>
  <si>
    <t>95万円超100万円以下</t>
    <rPh sb="3" eb="5">
      <t>エンチョウ</t>
    </rPh>
    <rPh sb="8" eb="9">
      <t>マン</t>
    </rPh>
    <rPh sb="9" eb="10">
      <t>エン</t>
    </rPh>
    <rPh sb="10" eb="12">
      <t>イカ</t>
    </rPh>
    <phoneticPr fontId="27"/>
  </si>
  <si>
    <t>100万円超105万円以下</t>
    <rPh sb="4" eb="6">
      <t>エンチョウ</t>
    </rPh>
    <rPh sb="9" eb="10">
      <t>マン</t>
    </rPh>
    <rPh sb="10" eb="11">
      <t>エン</t>
    </rPh>
    <rPh sb="11" eb="13">
      <t>イカ</t>
    </rPh>
    <phoneticPr fontId="27"/>
  </si>
  <si>
    <t>105万円超110万円以下</t>
    <rPh sb="4" eb="6">
      <t>エンチョウ</t>
    </rPh>
    <rPh sb="9" eb="10">
      <t>マン</t>
    </rPh>
    <rPh sb="10" eb="11">
      <t>エン</t>
    </rPh>
    <rPh sb="11" eb="13">
      <t>イカ</t>
    </rPh>
    <phoneticPr fontId="27"/>
  </si>
  <si>
    <t>110万円超115万円以下</t>
    <rPh sb="4" eb="6">
      <t>エンチョウ</t>
    </rPh>
    <rPh sb="9" eb="10">
      <t>マン</t>
    </rPh>
    <rPh sb="10" eb="11">
      <t>エン</t>
    </rPh>
    <rPh sb="11" eb="13">
      <t>イカ</t>
    </rPh>
    <phoneticPr fontId="27"/>
  </si>
  <si>
    <t>115万円超120万円以下</t>
    <rPh sb="4" eb="6">
      <t>エンチョウ</t>
    </rPh>
    <rPh sb="9" eb="10">
      <t>マン</t>
    </rPh>
    <rPh sb="10" eb="11">
      <t>エン</t>
    </rPh>
    <rPh sb="11" eb="13">
      <t>イカ</t>
    </rPh>
    <phoneticPr fontId="27"/>
  </si>
  <si>
    <t>120万円超123万円以下</t>
    <rPh sb="4" eb="6">
      <t>エンチョウ</t>
    </rPh>
    <rPh sb="9" eb="10">
      <t>マン</t>
    </rPh>
    <rPh sb="10" eb="11">
      <t>エン</t>
    </rPh>
    <rPh sb="11" eb="13">
      <t>イカ</t>
    </rPh>
    <phoneticPr fontId="27"/>
  </si>
  <si>
    <t>控除額</t>
    <rPh sb="0" eb="3">
      <t>コウジョガク</t>
    </rPh>
    <phoneticPr fontId="27"/>
  </si>
  <si>
    <t>63万円</t>
    <rPh sb="2" eb="4">
      <t>マンエン</t>
    </rPh>
    <phoneticPr fontId="27"/>
  </si>
  <si>
    <t>61万円</t>
    <rPh sb="2" eb="4">
      <t>マンエン</t>
    </rPh>
    <phoneticPr fontId="27"/>
  </si>
  <si>
    <t>51万円</t>
    <rPh sb="2" eb="4">
      <t>マンエン</t>
    </rPh>
    <phoneticPr fontId="27"/>
  </si>
  <si>
    <t>41万円</t>
    <rPh sb="2" eb="4">
      <t>マンエン</t>
    </rPh>
    <phoneticPr fontId="27"/>
  </si>
  <si>
    <t>31万円</t>
    <rPh sb="2" eb="4">
      <t>マンエン</t>
    </rPh>
    <phoneticPr fontId="27"/>
  </si>
  <si>
    <t>21万円</t>
    <rPh sb="2" eb="4">
      <t>マンエン</t>
    </rPh>
    <phoneticPr fontId="27"/>
  </si>
  <si>
    <t>11万円</t>
    <rPh sb="2" eb="4">
      <t>マンエン</t>
    </rPh>
    <phoneticPr fontId="27"/>
  </si>
  <si>
    <t>６万円</t>
    <rPh sb="1" eb="3">
      <t>マンエン</t>
    </rPh>
    <phoneticPr fontId="27"/>
  </si>
  <si>
    <t>３万円</t>
    <rPh sb="1" eb="3">
      <t>マンエン</t>
    </rPh>
    <phoneticPr fontId="27"/>
  </si>
  <si>
    <t>58万円以下かつ年齢70歳以上
（昭31.1.1以前生）
《老人控除対象配偶者に該当》</t>
    <rPh sb="2" eb="4">
      <t>マンエン</t>
    </rPh>
    <rPh sb="4" eb="6">
      <t>イカ</t>
    </rPh>
    <rPh sb="8" eb="10">
      <t>ネンレイ</t>
    </rPh>
    <rPh sb="12" eb="13">
      <t>サイ</t>
    </rPh>
    <rPh sb="13" eb="15">
      <t>イジョウ</t>
    </rPh>
    <rPh sb="17" eb="18">
      <t>アキラ</t>
    </rPh>
    <rPh sb="24" eb="26">
      <t>イゼン</t>
    </rPh>
    <rPh sb="26" eb="27">
      <t>ショウ</t>
    </rPh>
    <phoneticPr fontId="1"/>
  </si>
  <si>
    <t>58万円以下かつ年齢70歳未満</t>
    <rPh sb="2" eb="4">
      <t>マンエン</t>
    </rPh>
    <rPh sb="4" eb="6">
      <t>イカ</t>
    </rPh>
    <rPh sb="8" eb="10">
      <t>ネンレイ</t>
    </rPh>
    <rPh sb="12" eb="13">
      <t>サイ</t>
    </rPh>
    <rPh sb="13" eb="15">
      <t>ミマン</t>
    </rPh>
    <phoneticPr fontId="1"/>
  </si>
  <si>
    <t>58万円超95万円以下</t>
    <rPh sb="2" eb="4">
      <t>マンエン</t>
    </rPh>
    <rPh sb="4" eb="5">
      <t>コ</t>
    </rPh>
    <rPh sb="7" eb="9">
      <t>マンエン</t>
    </rPh>
    <rPh sb="9" eb="11">
      <t>イカ</t>
    </rPh>
    <phoneticPr fontId="1"/>
  </si>
  <si>
    <t>区分Ⅱ</t>
    <rPh sb="0" eb="2">
      <t>クブン</t>
    </rPh>
    <phoneticPr fontId="27"/>
  </si>
  <si>
    <t>※「配偶者控除の額」又は「配偶者特別控除の額」欄は「判定」及び「控除額の計算」の表を参考に記載してください。</t>
    <rPh sb="2" eb="5">
      <t>ハイグウシャ</t>
    </rPh>
    <rPh sb="5" eb="7">
      <t>コウジョ</t>
    </rPh>
    <rPh sb="8" eb="9">
      <t>ガク</t>
    </rPh>
    <rPh sb="10" eb="11">
      <t>マタ</t>
    </rPh>
    <rPh sb="13" eb="16">
      <t>ハイグウシャ</t>
    </rPh>
    <rPh sb="16" eb="20">
      <t>トクベツコウジョ</t>
    </rPh>
    <rPh sb="21" eb="22">
      <t>ガク</t>
    </rPh>
    <rPh sb="23" eb="24">
      <t>ラン</t>
    </rPh>
    <rPh sb="26" eb="28">
      <t>ハンテイ</t>
    </rPh>
    <rPh sb="29" eb="30">
      <t>オヨ</t>
    </rPh>
    <rPh sb="32" eb="35">
      <t>コウジョガク</t>
    </rPh>
    <rPh sb="36" eb="38">
      <t>ケイサン</t>
    </rPh>
    <rPh sb="40" eb="41">
      <t>ヒョウ</t>
    </rPh>
    <rPh sb="42" eb="44">
      <t>サンコウ</t>
    </rPh>
    <rPh sb="45" eb="47">
      <t>キサイ</t>
    </rPh>
    <phoneticPr fontId="27"/>
  </si>
  <si>
    <t>※「控除額の計算」の表を参考に記載してください。</t>
    <rPh sb="2" eb="5">
      <t>コウジョガク</t>
    </rPh>
    <rPh sb="6" eb="8">
      <t>ケイサン</t>
    </rPh>
    <rPh sb="10" eb="11">
      <t>ヒョウ</t>
    </rPh>
    <rPh sb="12" eb="14">
      <t>サンコウ</t>
    </rPh>
    <rPh sb="15" eb="17">
      <t>キサイ</t>
    </rPh>
    <phoneticPr fontId="27"/>
  </si>
  <si>
    <t>(注) １「要件の欄の２以上の項目に該当する場合は、いずれか１つの要件について、チェックを付け記載することで差し支えありません。</t>
    <rPh sb="6" eb="8">
      <t>ヨウケン</t>
    </rPh>
    <rPh sb="9" eb="10">
      <t>ラン</t>
    </rPh>
    <rPh sb="12" eb="14">
      <t>イジョウ</t>
    </rPh>
    <rPh sb="15" eb="17">
      <t>コウモク</t>
    </rPh>
    <rPh sb="18" eb="20">
      <t>ガイトウ</t>
    </rPh>
    <rPh sb="22" eb="24">
      <t>バアイ</t>
    </rPh>
    <rPh sb="33" eb="35">
      <t>ヨウケン</t>
    </rPh>
    <rPh sb="45" eb="46">
      <t>ツ</t>
    </rPh>
    <rPh sb="47" eb="49">
      <t>キサイ</t>
    </rPh>
    <rPh sb="54" eb="55">
      <t>サ</t>
    </rPh>
    <rPh sb="56" eb="57">
      <t>ツカ</t>
    </rPh>
    <phoneticPr fontId="27"/>
  </si>
  <si>
    <t>あなた自身が特別障害者(注2)</t>
    <phoneticPr fontId="27"/>
  </si>
  <si>
    <t>扶養親族(注2)が特別障害者</t>
    <phoneticPr fontId="27"/>
  </si>
  <si>
    <r>
      <t>扶養親族が年齢23歳未満</t>
    </r>
    <r>
      <rPr>
        <sz val="9"/>
        <color rgb="FFFF0000"/>
        <rFont val="ＭＳ Ｐ明朝"/>
        <family val="1"/>
        <charset val="128"/>
      </rPr>
      <t>(平15.1.2以後生)</t>
    </r>
    <phoneticPr fontId="1"/>
  </si>
  <si>
    <r>
      <t>同一生計配偶者</t>
    </r>
    <r>
      <rPr>
        <vertAlign val="superscript"/>
        <sz val="9"/>
        <color theme="1"/>
        <rFont val="ＭＳ Ｐ明朝"/>
        <family val="1"/>
        <charset val="128"/>
      </rPr>
      <t>(注2)</t>
    </r>
    <r>
      <rPr>
        <sz val="9"/>
        <color theme="1"/>
        <rFont val="ＭＳ Ｐ明朝"/>
        <family val="1"/>
        <charset val="128"/>
      </rPr>
      <t>が特別障害者</t>
    </r>
    <phoneticPr fontId="27"/>
  </si>
  <si>
    <t>900万円超　　950万円以下</t>
    <rPh sb="4" eb="6">
      <t>エンチョウ</t>
    </rPh>
    <rPh sb="11" eb="12">
      <t>マン</t>
    </rPh>
    <rPh sb="12" eb="13">
      <t>エン</t>
    </rPh>
    <rPh sb="13" eb="15">
      <t>イカ</t>
    </rPh>
    <phoneticPr fontId="27"/>
  </si>
  <si>
    <t>950万円超　　1000万円以下</t>
    <rPh sb="4" eb="6">
      <t>エンチョウ</t>
    </rPh>
    <rPh sb="12" eb="13">
      <t>マン</t>
    </rPh>
    <rPh sb="13" eb="14">
      <t>エン</t>
    </rPh>
    <rPh sb="14" eb="16">
      <t>イカ</t>
    </rPh>
    <phoneticPr fontId="27"/>
  </si>
  <si>
    <t>1000万円超　　2350万円以下</t>
    <rPh sb="5" eb="7">
      <t>エンチョウ</t>
    </rPh>
    <rPh sb="13" eb="14">
      <t>マン</t>
    </rPh>
    <rPh sb="14" eb="15">
      <t>エン</t>
    </rPh>
    <rPh sb="15" eb="17">
      <t>イカ</t>
    </rPh>
    <phoneticPr fontId="27"/>
  </si>
  <si>
    <t>2350万円超　　2400万円以下</t>
    <rPh sb="5" eb="7">
      <t>エンチョウ</t>
    </rPh>
    <rPh sb="13" eb="14">
      <t>マン</t>
    </rPh>
    <rPh sb="14" eb="15">
      <t>エン</t>
    </rPh>
    <rPh sb="15" eb="17">
      <t>イカ</t>
    </rPh>
    <phoneticPr fontId="27"/>
  </si>
  <si>
    <t>2400万円超　　2450万円以下</t>
    <rPh sb="5" eb="7">
      <t>エンチョウ</t>
    </rPh>
    <rPh sb="13" eb="14">
      <t>マン</t>
    </rPh>
    <rPh sb="14" eb="15">
      <t>エン</t>
    </rPh>
    <rPh sb="15" eb="17">
      <t>イカ</t>
    </rPh>
    <phoneticPr fontId="27"/>
  </si>
  <si>
    <t>2450万円超　　2500万円以下</t>
    <rPh sb="5" eb="7">
      <t>エンチョウ</t>
    </rPh>
    <rPh sb="13" eb="14">
      <t>マン</t>
    </rPh>
    <rPh sb="14" eb="15">
      <t>エン</t>
    </rPh>
    <rPh sb="15" eb="17">
      <t>イカ</t>
    </rPh>
    <phoneticPr fontId="27"/>
  </si>
  <si>
    <t>(B)</t>
    <phoneticPr fontId="27"/>
  </si>
  <si>
    <t>(C)</t>
    <phoneticPr fontId="27"/>
  </si>
  <si>
    <t>(A)</t>
    <phoneticPr fontId="27"/>
  </si>
  <si>
    <t>95万円</t>
    <rPh sb="2" eb="4">
      <t>マンエン</t>
    </rPh>
    <phoneticPr fontId="27"/>
  </si>
  <si>
    <t>88万円</t>
    <rPh sb="2" eb="4">
      <t>マンエン</t>
    </rPh>
    <phoneticPr fontId="27"/>
  </si>
  <si>
    <t>68万円</t>
    <rPh sb="2" eb="4">
      <t>マンエン</t>
    </rPh>
    <phoneticPr fontId="27"/>
  </si>
  <si>
    <t>58万円</t>
    <rPh sb="2" eb="4">
      <t>マンエン</t>
    </rPh>
    <phoneticPr fontId="27"/>
  </si>
  <si>
    <t>48万円</t>
    <rPh sb="2" eb="4">
      <t>マンエン</t>
    </rPh>
    <phoneticPr fontId="27"/>
  </si>
  <si>
    <t>32万円</t>
    <rPh sb="2" eb="4">
      <t>マンエン</t>
    </rPh>
    <phoneticPr fontId="27"/>
  </si>
  <si>
    <t>16万円</t>
    <rPh sb="2" eb="4">
      <t>マンエン</t>
    </rPh>
    <phoneticPr fontId="27"/>
  </si>
  <si>
    <t>令和7</t>
    <rPh sb="0" eb="2">
      <t>レイワ</t>
    </rPh>
    <phoneticPr fontId="1"/>
  </si>
  <si>
    <t>R7年実施</t>
    <rPh sb="2" eb="5">
      <t>ネンジッシ</t>
    </rPh>
    <phoneticPr fontId="1"/>
  </si>
  <si>
    <t>(f)令和7年中の給与総額</t>
    <rPh sb="3" eb="5">
      <t>レイワ</t>
    </rPh>
    <rPh sb="6" eb="7">
      <t>ネン</t>
    </rPh>
    <rPh sb="7" eb="8">
      <t>チュウ</t>
    </rPh>
    <rPh sb="9" eb="11">
      <t>キュウヨ</t>
    </rPh>
    <rPh sb="11" eb="13">
      <t>ソウガク</t>
    </rPh>
    <phoneticPr fontId="1"/>
  </si>
  <si>
    <t>(g)令和7年中の所得金額</t>
    <rPh sb="3" eb="5">
      <t>レイワ</t>
    </rPh>
    <rPh sb="6" eb="7">
      <t>ネン</t>
    </rPh>
    <rPh sb="7" eb="8">
      <t>チュウ</t>
    </rPh>
    <rPh sb="9" eb="11">
      <t>ショトク</t>
    </rPh>
    <rPh sb="11" eb="13">
      <t>キンガク</t>
    </rPh>
    <phoneticPr fontId="1"/>
  </si>
  <si>
    <t>(i) 令和7年中の所得金額</t>
    <phoneticPr fontId="1"/>
  </si>
  <si>
    <t>(f)令和7年中の給与総額  2：1000万円超　1：850万円超　0：850万円以下</t>
    <rPh sb="3" eb="5">
      <t>レイワ</t>
    </rPh>
    <rPh sb="6" eb="7">
      <t>ネン</t>
    </rPh>
    <rPh sb="7" eb="8">
      <t>チュウ</t>
    </rPh>
    <rPh sb="9" eb="11">
      <t>キュウヨ</t>
    </rPh>
    <rPh sb="11" eb="13">
      <t>ソウガク</t>
    </rPh>
    <rPh sb="21" eb="23">
      <t>マンエン</t>
    </rPh>
    <rPh sb="23" eb="24">
      <t>コ</t>
    </rPh>
    <rPh sb="30" eb="32">
      <t>マンエン</t>
    </rPh>
    <rPh sb="32" eb="33">
      <t>コ</t>
    </rPh>
    <rPh sb="39" eb="41">
      <t>マンエン</t>
    </rPh>
    <rPh sb="41" eb="43">
      <t>イカ</t>
    </rPh>
    <phoneticPr fontId="1"/>
  </si>
  <si>
    <t>(c) 令和７年中の所得金額</t>
    <rPh sb="4" eb="6">
      <t>レイワ</t>
    </rPh>
    <rPh sb="7" eb="8">
      <t>ネン</t>
    </rPh>
    <rPh sb="8" eb="9">
      <t>チュウ</t>
    </rPh>
    <rPh sb="10" eb="12">
      <t>ショトク</t>
    </rPh>
    <rPh sb="12" eb="14">
      <t>キンガク</t>
    </rPh>
    <phoneticPr fontId="27"/>
  </si>
  <si>
    <t>(b) 令和７年中の給与総額</t>
    <rPh sb="4" eb="6">
      <t>レイワ</t>
    </rPh>
    <rPh sb="7" eb="8">
      <t>ネン</t>
    </rPh>
    <rPh sb="8" eb="9">
      <t>チュウ</t>
    </rPh>
    <phoneticPr fontId="27"/>
  </si>
  <si>
    <r>
      <t>(a) 令和７年</t>
    </r>
    <r>
      <rPr>
        <b/>
        <sz val="10.5"/>
        <rFont val="ＭＳ ゴシック"/>
        <family val="3"/>
        <charset val="128"/>
      </rPr>
      <t xml:space="preserve">1月から12月までのすべての
　 給与収入額(見込額含む) </t>
    </r>
    <r>
      <rPr>
        <sz val="10.5"/>
        <rFont val="HGPｺﾞｼｯｸM"/>
        <family val="3"/>
        <charset val="128"/>
      </rPr>
      <t>※</t>
    </r>
    <rPh sb="4" eb="6">
      <t>レイワ</t>
    </rPh>
    <rPh sb="7" eb="8">
      <t>ネン</t>
    </rPh>
    <rPh sb="9" eb="10">
      <t>ガツ</t>
    </rPh>
    <rPh sb="14" eb="15">
      <t>ガツ</t>
    </rPh>
    <rPh sb="25" eb="27">
      <t>キュウヨ</t>
    </rPh>
    <rPh sb="27" eb="29">
      <t>シュウニュウ</t>
    </rPh>
    <rPh sb="29" eb="30">
      <t>ガク</t>
    </rPh>
    <rPh sb="31" eb="34">
      <t>ミコミガク</t>
    </rPh>
    <rPh sb="34" eb="35">
      <t>フク</t>
    </rPh>
    <phoneticPr fontId="27"/>
  </si>
  <si>
    <t>(j) 令和７年中の所得金額　(h)-(i)</t>
    <rPh sb="4" eb="6">
      <t>レイワ</t>
    </rPh>
    <rPh sb="7" eb="8">
      <t>ネン</t>
    </rPh>
    <rPh sb="8" eb="9">
      <t>チュウ</t>
    </rPh>
    <rPh sb="10" eb="12">
      <t>ショトク</t>
    </rPh>
    <rPh sb="12" eb="14">
      <t>キンガク</t>
    </rPh>
    <phoneticPr fontId="27"/>
  </si>
  <si>
    <t>(h) 令和７年中の所得金額
　 　（所得金額調整控除額差引前）</t>
    <rPh sb="4" eb="6">
      <t>レイワ</t>
    </rPh>
    <rPh sb="7" eb="8">
      <t>ネン</t>
    </rPh>
    <rPh sb="8" eb="9">
      <t>チュウ</t>
    </rPh>
    <rPh sb="10" eb="12">
      <t>ショトク</t>
    </rPh>
    <rPh sb="12" eb="14">
      <t>キンガク</t>
    </rPh>
    <rPh sb="27" eb="28">
      <t>ガク</t>
    </rPh>
    <rPh sb="28" eb="30">
      <t>サシヒキ</t>
    </rPh>
    <rPh sb="30" eb="31">
      <t>マエ</t>
    </rPh>
    <phoneticPr fontId="27"/>
  </si>
  <si>
    <t>(g) 令和７年中の給与総額　(a)+(b)+(c)+(d)+(e)+(f)</t>
    <rPh sb="4" eb="6">
      <t>レイワ</t>
    </rPh>
    <rPh sb="7" eb="8">
      <t>ネン</t>
    </rPh>
    <rPh sb="8" eb="9">
      <t>チュウ</t>
    </rPh>
    <phoneticPr fontId="27"/>
  </si>
  <si>
    <r>
      <t xml:space="preserve">(e) </t>
    </r>
    <r>
      <rPr>
        <b/>
        <sz val="10.5"/>
        <rFont val="ＭＳ ゴシック"/>
        <family val="3"/>
        <charset val="128"/>
      </rPr>
      <t>令和７年分源泉徴収票(前職分)の「支払金額」</t>
    </r>
    <r>
      <rPr>
        <sz val="10.5"/>
        <rFont val="HGPｺﾞｼｯｸM"/>
        <family val="3"/>
        <charset val="128"/>
      </rPr>
      <t xml:space="preserve">
　　 （乙欄、退職所得は除く）　※3</t>
    </r>
    <rPh sb="4" eb="6">
      <t>レイワ</t>
    </rPh>
    <rPh sb="7" eb="9">
      <t>ネンブン</t>
    </rPh>
    <rPh sb="9" eb="11">
      <t>ゲンセン</t>
    </rPh>
    <rPh sb="15" eb="18">
      <t>ゼンショクブン</t>
    </rPh>
    <rPh sb="31" eb="33">
      <t>オツラン</t>
    </rPh>
    <rPh sb="34" eb="38">
      <t>タイショクショトク</t>
    </rPh>
    <rPh sb="39" eb="40">
      <t>ノゾ</t>
    </rPh>
    <phoneticPr fontId="27"/>
  </si>
  <si>
    <r>
      <t>(d) 令和７年</t>
    </r>
    <r>
      <rPr>
        <b/>
        <sz val="10.5"/>
        <rFont val="ＭＳ ゴシック"/>
        <family val="3"/>
        <charset val="128"/>
      </rPr>
      <t>12月給与見込額</t>
    </r>
    <phoneticPr fontId="27"/>
  </si>
  <si>
    <r>
      <t>(c)</t>
    </r>
    <r>
      <rPr>
        <sz val="10.5"/>
        <rFont val="ＭＳ ゴシック"/>
        <family val="3"/>
        <charset val="128"/>
      </rPr>
      <t xml:space="preserve"> </t>
    </r>
    <r>
      <rPr>
        <sz val="10.5"/>
        <rFont val="HGPｺﾞｼｯｸM"/>
        <family val="3"/>
        <charset val="128"/>
      </rPr>
      <t>令和７年</t>
    </r>
    <r>
      <rPr>
        <b/>
        <sz val="10.5"/>
        <rFont val="ＭＳ ゴシック"/>
        <family val="3"/>
        <charset val="128"/>
      </rPr>
      <t>12月賞与見込額　</t>
    </r>
    <r>
      <rPr>
        <sz val="10.5"/>
        <rFont val="HGPｺﾞｼｯｸM"/>
        <family val="3"/>
        <charset val="128"/>
      </rPr>
      <t>※2</t>
    </r>
    <phoneticPr fontId="27"/>
  </si>
  <si>
    <r>
      <t>(b) 令和７年</t>
    </r>
    <r>
      <rPr>
        <b/>
        <sz val="10.5"/>
        <rFont val="ＭＳ ゴシック"/>
        <family val="3"/>
        <charset val="128"/>
      </rPr>
      <t>11月給与見込額</t>
    </r>
    <rPh sb="10" eb="11">
      <t>ゲツ</t>
    </rPh>
    <phoneticPr fontId="27"/>
  </si>
  <si>
    <r>
      <t>(a) 令和７年</t>
    </r>
    <r>
      <rPr>
        <b/>
        <sz val="10.5"/>
        <rFont val="ＭＳ ゴシック"/>
        <family val="3"/>
        <charset val="128"/>
      </rPr>
      <t>10月までの「給与支給額累計」
 　</t>
    </r>
    <r>
      <rPr>
        <sz val="10.5"/>
        <rFont val="HGPｺﾞｼｯｸM"/>
        <family val="3"/>
        <charset val="128"/>
      </rPr>
      <t>（10月給与明細書参照）　 ※1</t>
    </r>
    <rPh sb="4" eb="6">
      <t>レイワ</t>
    </rPh>
    <rPh sb="7" eb="8">
      <t>ネン</t>
    </rPh>
    <rPh sb="10" eb="11">
      <t>ゲツ</t>
    </rPh>
    <rPh sb="29" eb="30">
      <t>ゲツ</t>
    </rPh>
    <rPh sb="35" eb="37">
      <t>サンショウ</t>
    </rPh>
    <phoneticPr fontId="27"/>
  </si>
  <si>
    <t>令和７年分　給与所得者の基礎控除申告書 兼 給与所得者の配偶者控除等申告書 兼 給与所得者の特定親族特別控除申告書 兼 所得金額調整控除申告書</t>
    <rPh sb="38" eb="39">
      <t>ケン</t>
    </rPh>
    <rPh sb="40" eb="42">
      <t>キュウヨ</t>
    </rPh>
    <rPh sb="42" eb="44">
      <t>ショトク</t>
    </rPh>
    <rPh sb="44" eb="45">
      <t>シャ</t>
    </rPh>
    <rPh sb="46" eb="48">
      <t>トクテイ</t>
    </rPh>
    <rPh sb="48" eb="50">
      <t>シンゾク</t>
    </rPh>
    <rPh sb="50" eb="52">
      <t>トクベツ</t>
    </rPh>
    <rPh sb="52" eb="54">
      <t>コウジョ</t>
    </rPh>
    <rPh sb="54" eb="57">
      <t>シンコクショ</t>
    </rPh>
    <phoneticPr fontId="1"/>
  </si>
  <si>
    <t>記載してください。</t>
    <phoneticPr fontId="27"/>
  </si>
  <si>
    <t>（左の➀～④を記載）</t>
    <rPh sb="1" eb="2">
      <t>ヒダリ</t>
    </rPh>
    <rPh sb="7" eb="9">
      <t>キサイ</t>
    </rPh>
    <phoneticPr fontId="27"/>
  </si>
  <si>
    <t>　〇　特定親族の氏名等</t>
    <rPh sb="3" eb="7">
      <t>トクテイシンゾク</t>
    </rPh>
    <rPh sb="8" eb="10">
      <t>シメイ</t>
    </rPh>
    <rPh sb="10" eb="11">
      <t>ナド</t>
    </rPh>
    <phoneticPr fontId="27"/>
  </si>
  <si>
    <t>年</t>
    <rPh sb="0" eb="1">
      <t>ネン</t>
    </rPh>
    <phoneticPr fontId="27"/>
  </si>
  <si>
    <t>月</t>
    <rPh sb="0" eb="1">
      <t>ツキ</t>
    </rPh>
    <phoneticPr fontId="27"/>
  </si>
  <si>
    <t>日</t>
    <rPh sb="0" eb="1">
      <t>ヒ</t>
    </rPh>
    <phoneticPr fontId="27"/>
  </si>
  <si>
    <t>あなたと特定親族の住所又は居所が
異なる場合の特定親族の住所又は居所</t>
    <rPh sb="4" eb="6">
      <t>トクテイ</t>
    </rPh>
    <rPh sb="6" eb="8">
      <t>シンゾク</t>
    </rPh>
    <rPh sb="9" eb="11">
      <t>ジュウショ</t>
    </rPh>
    <rPh sb="11" eb="12">
      <t>マタ</t>
    </rPh>
    <rPh sb="13" eb="15">
      <t>イドコロ</t>
    </rPh>
    <phoneticPr fontId="27"/>
  </si>
  <si>
    <t>〇　控除額の計算</t>
    <phoneticPr fontId="27"/>
  </si>
  <si>
    <t>左記の者の本年中の
合計所得金額(見積額)</t>
    <rPh sb="5" eb="8">
      <t>ホンネンチュウ</t>
    </rPh>
    <phoneticPr fontId="1"/>
  </si>
  <si>
    <t>特定親族の本年中の合計所得金額の見積額</t>
    <rPh sb="0" eb="4">
      <t>トクテイシンゾク</t>
    </rPh>
    <rPh sb="5" eb="8">
      <t>ホンネンチュウ</t>
    </rPh>
    <phoneticPr fontId="27"/>
  </si>
  <si>
    <t>基・配・
特・所</t>
    <rPh sb="5" eb="6">
      <t>トク</t>
    </rPh>
    <phoneticPr fontId="1"/>
  </si>
  <si>
    <t>の計算」の表を参考に</t>
    <rPh sb="5" eb="6">
      <t>ヒョウ</t>
    </rPh>
    <rPh sb="7" eb="9">
      <t>サンコウ</t>
    </rPh>
    <phoneticPr fontId="27"/>
  </si>
  <si>
    <t>※「区分Ⅰ」、「基礎控</t>
    <rPh sb="2" eb="4">
      <t>クブン</t>
    </rPh>
    <rPh sb="8" eb="10">
      <t>キソ</t>
    </rPh>
    <rPh sb="10" eb="11">
      <t>ヒカエ</t>
    </rPh>
    <phoneticPr fontId="27"/>
  </si>
  <si>
    <t>除の額」欄は「控除額</t>
    <rPh sb="0" eb="1">
      <t>ジョ</t>
    </rPh>
    <rPh sb="2" eb="3">
      <t>ガク</t>
    </rPh>
    <rPh sb="4" eb="5">
      <t>ラン</t>
    </rPh>
    <rPh sb="7" eb="10">
      <t>コウジョガク</t>
    </rPh>
    <phoneticPr fontId="27"/>
  </si>
  <si>
    <r>
      <t>〇　</t>
    </r>
    <r>
      <rPr>
        <b/>
        <sz val="9"/>
        <color theme="1"/>
        <rFont val="ＭＳ Ｐ明朝"/>
        <family val="1"/>
        <charset val="128"/>
      </rPr>
      <t>控除額の計算</t>
    </r>
    <rPh sb="2" eb="5">
      <t>コウジョガク</t>
    </rPh>
    <rPh sb="6" eb="8">
      <t>ケイサン</t>
    </rPh>
    <phoneticPr fontId="27"/>
  </si>
  <si>
    <t>④(上記「配偶者の本年中の合計所得金額の見積額((1)と(2)の合計額)」</t>
    <phoneticPr fontId="27"/>
  </si>
  <si>
    <t>(注)「特定親族」に該当するかは、シート「【参考】申告書裏面」をご確認ください。  氏名、続柄、生年月日、所得(0円も記載)については、必ず記載をお願いします。記載漏れは、控除の対象とすることはできません。</t>
    <rPh sb="57" eb="58">
      <t>エン</t>
    </rPh>
    <rPh sb="59" eb="61">
      <t>キサイ</t>
    </rPh>
    <phoneticPr fontId="27"/>
  </si>
  <si>
    <t>　　　２「特別障害者」、「同一生計配偶者」及び「扶養親族」に該当するかは、シート「【参考】申告書裏面」の４－１の(4)をご確認ください。</t>
    <rPh sb="5" eb="10">
      <t>トクベツショウガイシャ</t>
    </rPh>
    <rPh sb="13" eb="17">
      <t>ドウイツセイケイ</t>
    </rPh>
    <rPh sb="17" eb="20">
      <t>ハイグウシャ</t>
    </rPh>
    <rPh sb="21" eb="22">
      <t>オヨ</t>
    </rPh>
    <rPh sb="24" eb="28">
      <t>フヨウシンゾク</t>
    </rPh>
    <rPh sb="30" eb="32">
      <t>ガイトウ</t>
    </rPh>
    <rPh sb="42" eb="44">
      <t>サンコウ</t>
    </rPh>
    <rPh sb="45" eb="48">
      <t>シンコクショ</t>
    </rPh>
    <rPh sb="48" eb="50">
      <t>ウラメン</t>
    </rPh>
    <rPh sb="61" eb="63">
      <t>カクニン</t>
    </rPh>
    <phoneticPr fontId="27"/>
  </si>
  <si>
    <t>なお、この計算式によって算出される金額は、賞与支給額の目安になります。</t>
    <rPh sb="12" eb="14">
      <t>サンシュツ</t>
    </rPh>
    <rPh sb="17" eb="19">
      <t>キンガク</t>
    </rPh>
    <rPh sb="21" eb="23">
      <t>ショウヨ</t>
    </rPh>
    <rPh sb="23" eb="26">
      <t>シキュウガク</t>
    </rPh>
    <rPh sb="27" eb="29">
      <t>メヤス</t>
    </rPh>
    <phoneticPr fontId="27"/>
  </si>
  <si>
    <t>詳細な金額を算出する場合には規則等をご確認ください。</t>
    <rPh sb="10" eb="12">
      <t>バアイ</t>
    </rPh>
    <rPh sb="14" eb="16">
      <t>キソク</t>
    </rPh>
    <rPh sb="16" eb="17">
      <t>トウ</t>
    </rPh>
    <rPh sb="19" eb="21">
      <t>カクニン</t>
    </rPh>
    <phoneticPr fontId="2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</si>
</sst>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Red]&quot;¥&quot;\-#,##0"/>
    <numFmt numFmtId="176" formatCode="#,##0&quot;円&quot;"/>
    <numFmt numFmtId="177" formatCode="#,##0;&quot;△ &quot;#,##0"/>
    <numFmt numFmtId="178" formatCode="#,##0;&quot;▲ &quot;#,##0"/>
    <numFmt numFmtId="179" formatCode="#,##0_);[Red]\(#,##0\)"/>
  </numFmts>
  <fonts count="91">
    <font>
      <sz val="11"/>
      <color theme="1"/>
      <name val="ＭＳ Ｐゴシック"/>
      <family val="2"/>
      <charset val="128"/>
      <scheme val="minor"/>
    </font>
    <font>
      <sz val="6"/>
      <name val="ＭＳ Ｐゴシック"/>
      <family val="2"/>
      <charset val="128"/>
      <scheme val="minor"/>
    </font>
    <font>
      <sz val="9"/>
      <color theme="1"/>
      <name val="ＭＳ Ｐ明朝"/>
      <family val="1"/>
      <charset val="128"/>
    </font>
    <font>
      <sz val="11"/>
      <color theme="1"/>
      <name val="Liberation Sans"/>
      <family val="2"/>
    </font>
    <font>
      <sz val="7"/>
      <color theme="1"/>
      <name val="ＭＳ Ｐ明朝"/>
      <family val="1"/>
      <charset val="128"/>
    </font>
    <font>
      <sz val="8"/>
      <color theme="1"/>
      <name val="ＭＳ Ｐ明朝"/>
      <family val="1"/>
      <charset val="128"/>
    </font>
    <font>
      <sz val="11"/>
      <color theme="1"/>
      <name val="ＭＳ Ｐゴシック"/>
      <family val="3"/>
      <charset val="128"/>
    </font>
    <font>
      <b/>
      <sz val="9"/>
      <color theme="1"/>
      <name val="ＭＳ Ｐゴシック"/>
      <family val="3"/>
      <charset val="128"/>
    </font>
    <font>
      <b/>
      <sz val="9"/>
      <color theme="1"/>
      <name val="ＭＳ Ｐ明朝"/>
      <family val="1"/>
      <charset val="128"/>
    </font>
    <font>
      <sz val="11"/>
      <color theme="1"/>
      <name val="ＭＳ Ｐ明朝"/>
      <family val="1"/>
      <charset val="128"/>
    </font>
    <font>
      <sz val="10"/>
      <color theme="1"/>
      <name val="ＭＳ Ｐ明朝"/>
      <family val="1"/>
      <charset val="128"/>
    </font>
    <font>
      <b/>
      <sz val="15"/>
      <color theme="1"/>
      <name val="ＭＳ ゴシック"/>
      <family val="3"/>
      <charset val="128"/>
    </font>
    <font>
      <sz val="10"/>
      <color theme="1"/>
      <name val="ＭＳ ゴシック"/>
      <family val="3"/>
      <charset val="128"/>
    </font>
    <font>
      <sz val="10"/>
      <color theme="1"/>
      <name val="ＭＳ 明朝"/>
      <family val="1"/>
      <charset val="128"/>
    </font>
    <font>
      <sz val="9"/>
      <color theme="1"/>
      <name val="ＭＳ 明朝"/>
      <family val="1"/>
      <charset val="128"/>
    </font>
    <font>
      <b/>
      <sz val="10"/>
      <color theme="1"/>
      <name val="ＭＳ Ｐ明朝"/>
      <family val="1"/>
      <charset val="128"/>
    </font>
    <font>
      <sz val="8"/>
      <color theme="1"/>
      <name val="ＭＳ 明朝"/>
      <family val="1"/>
      <charset val="128"/>
    </font>
    <font>
      <sz val="11"/>
      <color theme="1"/>
      <name val="ＭＳ 明朝"/>
      <family val="1"/>
      <charset val="128"/>
    </font>
    <font>
      <sz val="7"/>
      <color theme="1"/>
      <name val="ＭＳ 明朝"/>
      <family val="1"/>
      <charset val="128"/>
    </font>
    <font>
      <sz val="11"/>
      <color theme="1"/>
      <name val="ＭＳ Ｐゴシック"/>
      <family val="3"/>
      <charset val="128"/>
      <scheme val="minor"/>
    </font>
    <font>
      <sz val="12"/>
      <color theme="1"/>
      <name val="ＭＳ Ｐ明朝"/>
      <family val="1"/>
      <charset val="128"/>
    </font>
    <font>
      <sz val="11"/>
      <color theme="1"/>
      <name val="ＭＳ ゴシック"/>
      <family val="3"/>
      <charset val="128"/>
    </font>
    <font>
      <sz val="12"/>
      <color theme="1"/>
      <name val="ＭＳ 明朝"/>
      <family val="1"/>
      <charset val="128"/>
    </font>
    <font>
      <sz val="11"/>
      <color theme="1"/>
      <name val="ＭＳ Ｐゴシック"/>
      <family val="2"/>
      <charset val="128"/>
      <scheme val="minor"/>
    </font>
    <font>
      <b/>
      <sz val="9"/>
      <color theme="1"/>
      <name val="ＭＳ 明朝"/>
      <family val="1"/>
      <charset val="128"/>
    </font>
    <font>
      <sz val="12"/>
      <color theme="1"/>
      <name val="ＭＳ ゴシック"/>
      <family val="3"/>
      <charset val="128"/>
    </font>
    <font>
      <b/>
      <sz val="10"/>
      <name val="HGPｺﾞｼｯｸM"/>
      <family val="3"/>
      <charset val="128"/>
    </font>
    <font>
      <sz val="6"/>
      <name val="ＭＳ Ｐゴシック"/>
      <family val="3"/>
      <charset val="128"/>
    </font>
    <font>
      <sz val="8"/>
      <name val="小塚明朝 Pro B"/>
      <family val="1"/>
      <charset val="128"/>
    </font>
    <font>
      <sz val="8"/>
      <name val="ＭＳ Ｐ明朝"/>
      <family val="1"/>
      <charset val="128"/>
    </font>
    <font>
      <sz val="10.5"/>
      <name val="HGPｺﾞｼｯｸM"/>
      <family val="3"/>
      <charset val="128"/>
    </font>
    <font>
      <b/>
      <sz val="10.5"/>
      <name val="ＭＳ ゴシック"/>
      <family val="3"/>
      <charset val="128"/>
    </font>
    <font>
      <sz val="10"/>
      <name val="HGPｺﾞｼｯｸM"/>
      <family val="3"/>
      <charset val="128"/>
    </font>
    <font>
      <b/>
      <sz val="9"/>
      <color theme="1"/>
      <name val="ＭＳ ゴシック"/>
      <family val="3"/>
      <charset val="128"/>
    </font>
    <font>
      <sz val="10"/>
      <name val="ＭＳ ゴシック"/>
      <family val="3"/>
      <charset val="128"/>
    </font>
    <font>
      <b/>
      <sz val="18"/>
      <name val="ＭＳ ゴシック"/>
      <family val="3"/>
      <charset val="128"/>
    </font>
    <font>
      <u/>
      <sz val="11"/>
      <color theme="10"/>
      <name val="ＭＳ Ｐゴシック"/>
      <family val="3"/>
      <charset val="128"/>
    </font>
    <font>
      <b/>
      <sz val="18"/>
      <name val="HGPｺﾞｼｯｸM"/>
      <family val="3"/>
      <charset val="128"/>
    </font>
    <font>
      <b/>
      <sz val="11"/>
      <color theme="1"/>
      <name val="ＭＳ ゴシック"/>
      <family val="3"/>
      <charset val="128"/>
    </font>
    <font>
      <b/>
      <sz val="10"/>
      <color theme="1"/>
      <name val="ＭＳ ゴシック"/>
      <family val="3"/>
      <charset val="128"/>
    </font>
    <font>
      <sz val="10"/>
      <color theme="0"/>
      <name val="HGPｺﾞｼｯｸM"/>
      <family val="3"/>
      <charset val="128"/>
    </font>
    <font>
      <sz val="8"/>
      <name val="HGPｺﾞｼｯｸM"/>
      <family val="3"/>
      <charset val="128"/>
    </font>
    <font>
      <b/>
      <sz val="12"/>
      <name val="HGPｺﾞｼｯｸM"/>
      <family val="3"/>
      <charset val="128"/>
    </font>
    <font>
      <sz val="8"/>
      <name val="Segoe UI Symbol"/>
      <family val="3"/>
      <charset val="1"/>
    </font>
    <font>
      <sz val="8"/>
      <name val="Calibri"/>
      <family val="3"/>
    </font>
    <font>
      <sz val="8"/>
      <name val="HGPｺﾞｼｯｸM"/>
      <family val="3"/>
      <charset val="1"/>
    </font>
    <font>
      <b/>
      <sz val="14"/>
      <name val="HGPｺﾞｼｯｸM"/>
      <family val="3"/>
      <charset val="128"/>
    </font>
    <font>
      <sz val="8.5"/>
      <color theme="1"/>
      <name val="ＭＳ Ｐ明朝"/>
      <family val="1"/>
      <charset val="128"/>
    </font>
    <font>
      <sz val="9.5"/>
      <color theme="1"/>
      <name val="ＭＳ Ｐ明朝"/>
      <family val="1"/>
      <charset val="128"/>
    </font>
    <font>
      <sz val="13"/>
      <color theme="1"/>
      <name val="ＭＳ Ｐ明朝"/>
      <family val="1"/>
      <charset val="128"/>
    </font>
    <font>
      <sz val="7"/>
      <name val="HGPｺﾞｼｯｸM"/>
      <family val="3"/>
      <charset val="128"/>
    </font>
    <font>
      <sz val="7"/>
      <name val="Calibri"/>
      <family val="3"/>
    </font>
    <font>
      <sz val="14"/>
      <color theme="1"/>
      <name val="ＭＳ ゴシック"/>
      <family val="3"/>
      <charset val="128"/>
    </font>
    <font>
      <sz val="11"/>
      <name val="ＭＳ Ｐゴシック"/>
      <family val="3"/>
      <charset val="128"/>
    </font>
    <font>
      <sz val="9"/>
      <name val="ＭＳ 明朝"/>
      <family val="1"/>
      <charset val="128"/>
    </font>
    <font>
      <b/>
      <sz val="12"/>
      <color theme="1"/>
      <name val="ＭＳ ゴシック"/>
      <family val="3"/>
      <charset val="128"/>
    </font>
    <font>
      <sz val="12"/>
      <name val="HGPｺﾞｼｯｸM"/>
      <family val="3"/>
      <charset val="128"/>
    </font>
    <font>
      <sz val="13"/>
      <color theme="1"/>
      <name val="ＭＳ 明朝"/>
      <family val="1"/>
      <charset val="128"/>
    </font>
    <font>
      <sz val="10"/>
      <color rgb="FFFF0000"/>
      <name val="HGPｺﾞｼｯｸM"/>
      <family val="3"/>
      <charset val="128"/>
    </font>
    <font>
      <sz val="9"/>
      <color rgb="FF000000"/>
      <name val="Meiryo UI"/>
      <family val="3"/>
      <charset val="128"/>
    </font>
    <font>
      <sz val="10"/>
      <color theme="1"/>
      <name val="HGPｺﾞｼｯｸM"/>
      <family val="3"/>
      <charset val="128"/>
    </font>
    <font>
      <b/>
      <sz val="16"/>
      <color indexed="9"/>
      <name val="ＭＳ Ｐゴシック"/>
      <family val="3"/>
      <charset val="128"/>
    </font>
    <font>
      <b/>
      <sz val="10"/>
      <color indexed="81"/>
      <name val="MS P ゴシック"/>
      <family val="3"/>
      <charset val="128"/>
    </font>
    <font>
      <sz val="8"/>
      <name val="ＭＳ Ｐゴシック"/>
      <family val="3"/>
      <charset val="128"/>
    </font>
    <font>
      <b/>
      <sz val="10"/>
      <color indexed="81"/>
      <name val="ＭＳ Ｐゴシック"/>
      <family val="3"/>
      <charset val="128"/>
    </font>
    <font>
      <b/>
      <u val="double"/>
      <sz val="10"/>
      <color indexed="81"/>
      <name val="ＭＳ Ｐゴシック"/>
      <family val="3"/>
      <charset val="128"/>
    </font>
    <font>
      <b/>
      <sz val="10"/>
      <name val="ＭＳ ゴシック"/>
      <family val="3"/>
      <charset val="128"/>
    </font>
    <font>
      <sz val="10"/>
      <color indexed="81"/>
      <name val="MS P ゴシック"/>
      <family val="3"/>
      <charset val="128"/>
    </font>
    <font>
      <sz val="10.5"/>
      <name val="ＭＳ ゴシック"/>
      <family val="3"/>
      <charset val="128"/>
    </font>
    <font>
      <sz val="8"/>
      <name val="Liberation Sans"/>
      <family val="2"/>
    </font>
    <font>
      <strike/>
      <sz val="11"/>
      <color theme="1"/>
      <name val="ＭＳ Ｐゴシック"/>
      <family val="2"/>
      <charset val="128"/>
      <scheme val="minor"/>
    </font>
    <font>
      <sz val="10.5"/>
      <color theme="1"/>
      <name val="HGPｺﾞｼｯｸM"/>
      <family val="3"/>
      <charset val="128"/>
    </font>
    <font>
      <sz val="11"/>
      <color rgb="FFFF0000"/>
      <name val="ＭＳ Ｐゴシック"/>
      <family val="2"/>
      <charset val="128"/>
      <scheme val="minor"/>
    </font>
    <font>
      <sz val="11"/>
      <color rgb="FFFF0000"/>
      <name val="ＭＳ Ｐゴシック"/>
      <family val="3"/>
      <charset val="128"/>
      <scheme val="minor"/>
    </font>
    <font>
      <b/>
      <sz val="8"/>
      <color rgb="FFFF0000"/>
      <name val="ＭＳ Ｐ明朝"/>
      <family val="1"/>
      <charset val="128"/>
    </font>
    <font>
      <sz val="9"/>
      <color rgb="FFFF0000"/>
      <name val="ＭＳ Ｐ明朝"/>
      <family val="1"/>
      <charset val="128"/>
    </font>
    <font>
      <sz val="9"/>
      <name val="HGPｺﾞｼｯｸM"/>
      <family val="3"/>
      <charset val="128"/>
    </font>
    <font>
      <sz val="9"/>
      <name val="Calibri"/>
      <family val="3"/>
    </font>
    <font>
      <sz val="9"/>
      <name val="HGPｺﾞｼｯｸM"/>
      <family val="3"/>
    </font>
    <font>
      <sz val="10"/>
      <color theme="1"/>
      <name val="游ゴシック"/>
      <family val="3"/>
      <charset val="128"/>
    </font>
    <font>
      <sz val="11"/>
      <color theme="1"/>
      <name val="游ゴシック"/>
      <family val="3"/>
      <charset val="128"/>
    </font>
    <font>
      <b/>
      <sz val="11"/>
      <color theme="1"/>
      <name val="游ゴシック"/>
      <family val="3"/>
      <charset val="128"/>
    </font>
    <font>
      <sz val="11"/>
      <color theme="1"/>
      <name val="HGPｺﾞｼｯｸM"/>
      <family val="3"/>
      <charset val="128"/>
    </font>
    <font>
      <sz val="9"/>
      <color indexed="81"/>
      <name val="MS P ゴシック"/>
      <family val="3"/>
      <charset val="128"/>
    </font>
    <font>
      <b/>
      <sz val="9"/>
      <color indexed="81"/>
      <name val="MS P ゴシック"/>
      <family val="3"/>
      <charset val="128"/>
    </font>
    <font>
      <b/>
      <sz val="8"/>
      <name val="ＭＳ Ｐ明朝"/>
      <family val="1"/>
      <charset val="128"/>
    </font>
    <font>
      <b/>
      <sz val="16"/>
      <name val="ＭＳ ゴシック"/>
      <family val="3"/>
      <charset val="128"/>
    </font>
    <font>
      <vertAlign val="superscript"/>
      <sz val="9"/>
      <color theme="1"/>
      <name val="ＭＳ Ｐ明朝"/>
      <family val="1"/>
      <charset val="128"/>
    </font>
    <font>
      <sz val="6"/>
      <color theme="1"/>
      <name val="ＭＳ Ｐ明朝"/>
      <family val="1"/>
      <charset val="128"/>
    </font>
    <font>
      <sz val="6"/>
      <color theme="1"/>
      <name val="ＭＳ 明朝"/>
      <family val="1"/>
      <charset val="128"/>
    </font>
    <font>
      <b/>
      <sz val="8"/>
      <color theme="1"/>
      <name val="ＭＳ Ｐ明朝"/>
      <family val="1"/>
      <charset val="128"/>
    </font>
  </fonts>
  <fills count="13">
    <fill>
      <patternFill patternType="none"/>
    </fill>
    <fill>
      <patternFill patternType="gray125"/>
    </fill>
    <fill>
      <patternFill patternType="solid">
        <fgColor rgb="FFFF99CC"/>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5" tint="0.79998168889431442"/>
        <bgColor indexed="64"/>
      </patternFill>
    </fill>
    <fill>
      <patternFill patternType="gray0625"/>
    </fill>
    <fill>
      <patternFill patternType="solid">
        <fgColor rgb="FFFEF2E7"/>
        <bgColor indexed="64"/>
      </patternFill>
    </fill>
    <fill>
      <patternFill patternType="solid">
        <fgColor theme="0"/>
        <bgColor indexed="64"/>
      </patternFill>
    </fill>
    <fill>
      <patternFill patternType="solid">
        <fgColor theme="0" tint="-0.14999847407452621"/>
        <bgColor indexed="64"/>
      </patternFill>
    </fill>
    <fill>
      <patternFill patternType="solid">
        <fgColor indexed="65"/>
        <bgColor indexed="64"/>
      </patternFill>
    </fill>
    <fill>
      <patternFill patternType="darkGray"/>
    </fill>
    <fill>
      <patternFill patternType="solid">
        <fgColor theme="5" tint="0.59999389629810485"/>
        <bgColor indexed="64"/>
      </patternFill>
    </fill>
  </fills>
  <borders count="191">
    <border>
      <left/>
      <right/>
      <top/>
      <bottom/>
      <diagonal/>
    </border>
    <border>
      <left style="thin">
        <color rgb="FF000000"/>
      </left>
      <right style="thin">
        <color rgb="FF000000"/>
      </right>
      <top/>
      <bottom style="thin">
        <color rgb="FF000000"/>
      </bottom>
      <diagonal/>
    </border>
    <border>
      <left style="thin">
        <color rgb="FF000000"/>
      </left>
      <right/>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right style="thin">
        <color rgb="FF000000"/>
      </right>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thin">
        <color rgb="FF000000"/>
      </right>
      <top/>
      <bottom style="medium">
        <color rgb="FF000000"/>
      </bottom>
      <diagonal/>
    </border>
    <border>
      <left style="thin">
        <color rgb="FF000000"/>
      </left>
      <right style="medium">
        <color rgb="FF000000"/>
      </right>
      <top style="thin">
        <color rgb="FF000000"/>
      </top>
      <bottom/>
      <diagonal/>
    </border>
    <border>
      <left/>
      <right style="medium">
        <color rgb="FF000000"/>
      </right>
      <top/>
      <bottom/>
      <diagonal/>
    </border>
    <border>
      <left style="thin">
        <color rgb="FF000000"/>
      </left>
      <right style="dotted">
        <color rgb="FF000000"/>
      </right>
      <top/>
      <bottom style="thin">
        <color rgb="FF000000"/>
      </bottom>
      <diagonal/>
    </border>
    <border>
      <left style="dotted">
        <color rgb="FF000000"/>
      </left>
      <right style="dotted">
        <color rgb="FF000000"/>
      </right>
      <top/>
      <bottom style="thin">
        <color rgb="FF000000"/>
      </bottom>
      <diagonal/>
    </border>
    <border>
      <left style="dotted">
        <color rgb="FF000000"/>
      </left>
      <right style="thin">
        <color rgb="FF000000"/>
      </right>
      <top/>
      <bottom style="thin">
        <color rgb="FF000000"/>
      </bottom>
      <diagonal/>
    </border>
    <border>
      <left style="dotted">
        <color rgb="FF000000"/>
      </left>
      <right style="medium">
        <color rgb="FF000000"/>
      </right>
      <top/>
      <bottom style="thin">
        <color rgb="FF000000"/>
      </bottom>
      <diagonal/>
    </border>
    <border>
      <left style="medium">
        <color rgb="FF000000"/>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dotted">
        <color rgb="FF000000"/>
      </left>
      <right/>
      <top/>
      <bottom/>
      <diagonal/>
    </border>
    <border>
      <left style="thin">
        <color rgb="FF000000"/>
      </left>
      <right/>
      <top/>
      <bottom style="thin">
        <color rgb="FF000000"/>
      </bottom>
      <diagonal/>
    </border>
    <border>
      <left/>
      <right/>
      <top/>
      <bottom style="thin">
        <color rgb="FF000000"/>
      </bottom>
      <diagonal/>
    </border>
    <border>
      <left/>
      <right/>
      <top/>
      <bottom style="medium">
        <color rgb="FF000000"/>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style="medium">
        <color auto="1"/>
      </right>
      <top style="medium">
        <color auto="1"/>
      </top>
      <bottom/>
      <diagonal/>
    </border>
    <border>
      <left/>
      <right style="medium">
        <color auto="1"/>
      </right>
      <top/>
      <bottom/>
      <diagonal/>
    </border>
    <border>
      <left/>
      <right style="medium">
        <color auto="1"/>
      </right>
      <top/>
      <bottom style="medium">
        <color auto="1"/>
      </bottom>
      <diagonal/>
    </border>
    <border>
      <left style="thin">
        <color indexed="64"/>
      </left>
      <right/>
      <top/>
      <bottom/>
      <diagonal/>
    </border>
    <border>
      <left/>
      <right style="thin">
        <color rgb="FF000000"/>
      </right>
      <top/>
      <bottom style="thin">
        <color rgb="FF000000"/>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medium">
        <color auto="1"/>
      </top>
      <bottom/>
      <diagonal/>
    </border>
    <border>
      <left style="medium">
        <color auto="1"/>
      </left>
      <right/>
      <top style="medium">
        <color auto="1"/>
      </top>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style="thin">
        <color auto="1"/>
      </left>
      <right/>
      <top style="medium">
        <color auto="1"/>
      </top>
      <bottom/>
      <diagonal/>
    </border>
    <border>
      <left style="thin">
        <color auto="1"/>
      </left>
      <right/>
      <top/>
      <bottom style="medium">
        <color auto="1"/>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right style="thin">
        <color indexed="64"/>
      </right>
      <top/>
      <bottom/>
      <diagonal/>
    </border>
    <border>
      <left/>
      <right style="thin">
        <color indexed="64"/>
      </right>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auto="1"/>
      </left>
      <right/>
      <top style="medium">
        <color auto="1"/>
      </top>
      <bottom style="double">
        <color auto="1"/>
      </bottom>
      <diagonal/>
    </border>
    <border>
      <left/>
      <right/>
      <top style="medium">
        <color auto="1"/>
      </top>
      <bottom style="double">
        <color auto="1"/>
      </bottom>
      <diagonal/>
    </border>
    <border>
      <left/>
      <right style="medium">
        <color auto="1"/>
      </right>
      <top style="medium">
        <color auto="1"/>
      </top>
      <bottom style="double">
        <color auto="1"/>
      </bottom>
      <diagonal/>
    </border>
    <border>
      <left/>
      <right style="medium">
        <color rgb="FF000000"/>
      </right>
      <top/>
      <bottom style="thin">
        <color rgb="FF000000"/>
      </bottom>
      <diagonal/>
    </border>
    <border>
      <left/>
      <right style="medium">
        <color rgb="FF000000"/>
      </right>
      <top style="thin">
        <color rgb="FF000000"/>
      </top>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style="hair">
        <color indexed="64"/>
      </left>
      <right/>
      <top style="thin">
        <color indexed="64"/>
      </top>
      <bottom style="medium">
        <color indexed="64"/>
      </bottom>
      <diagonal/>
    </border>
    <border>
      <left/>
      <right/>
      <top style="thin">
        <color indexed="64"/>
      </top>
      <bottom style="medium">
        <color indexed="64"/>
      </bottom>
      <diagonal/>
    </border>
    <border>
      <left style="hair">
        <color indexed="64"/>
      </left>
      <right/>
      <top style="thin">
        <color indexed="64"/>
      </top>
      <bottom/>
      <diagonal/>
    </border>
    <border>
      <left style="hair">
        <color indexed="64"/>
      </left>
      <right/>
      <top/>
      <bottom style="medium">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hair">
        <color indexed="64"/>
      </left>
      <right style="hair">
        <color indexed="64"/>
      </right>
      <top/>
      <bottom/>
      <diagonal/>
    </border>
    <border>
      <left style="thin">
        <color indexed="64"/>
      </left>
      <right/>
      <top style="thin">
        <color rgb="FF000000"/>
      </top>
      <bottom/>
      <diagonal/>
    </border>
    <border>
      <left style="thin">
        <color indexed="64"/>
      </left>
      <right/>
      <top/>
      <bottom style="thin">
        <color rgb="FF000000"/>
      </bottom>
      <diagonal/>
    </border>
    <border>
      <left/>
      <right/>
      <top style="thin">
        <color rgb="FF000000"/>
      </top>
      <bottom style="medium">
        <color indexed="64"/>
      </bottom>
      <diagonal/>
    </border>
    <border>
      <left/>
      <right style="thin">
        <color indexed="64"/>
      </right>
      <top/>
      <bottom style="thin">
        <color rgb="FF000000"/>
      </bottom>
      <diagonal/>
    </border>
    <border>
      <left/>
      <right style="thin">
        <color indexed="64"/>
      </right>
      <top style="thin">
        <color rgb="FF000000"/>
      </top>
      <bottom/>
      <diagonal/>
    </border>
    <border>
      <left style="thin">
        <color rgb="FF000000"/>
      </left>
      <right/>
      <top style="thin">
        <color indexed="64"/>
      </top>
      <bottom/>
      <diagonal/>
    </border>
    <border>
      <left style="thin">
        <color rgb="FF000000"/>
      </left>
      <right/>
      <top/>
      <bottom style="thin">
        <color indexed="64"/>
      </bottom>
      <diagonal/>
    </border>
    <border>
      <left style="medium">
        <color auto="1"/>
      </left>
      <right/>
      <top style="thin">
        <color indexed="64"/>
      </top>
      <bottom/>
      <diagonal/>
    </border>
    <border>
      <left style="medium">
        <color auto="1"/>
      </left>
      <right/>
      <top/>
      <bottom style="thin">
        <color indexed="64"/>
      </bottom>
      <diagonal/>
    </border>
    <border>
      <left/>
      <right style="medium">
        <color auto="1"/>
      </right>
      <top/>
      <bottom style="thin">
        <color indexed="64"/>
      </bottom>
      <diagonal/>
    </border>
    <border>
      <left/>
      <right style="thin">
        <color indexed="64"/>
      </right>
      <top style="medium">
        <color auto="1"/>
      </top>
      <bottom/>
      <diagonal/>
    </border>
    <border>
      <left/>
      <right style="thin">
        <color indexed="64"/>
      </right>
      <top/>
      <bottom style="medium">
        <color auto="1"/>
      </bottom>
      <diagonal/>
    </border>
    <border>
      <left style="medium">
        <color auto="1"/>
      </left>
      <right style="thin">
        <color indexed="64"/>
      </right>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diagonalUp="1">
      <left style="thin">
        <color rgb="FF000000"/>
      </left>
      <right/>
      <top style="thin">
        <color rgb="FF000000"/>
      </top>
      <bottom/>
      <diagonal style="thin">
        <color rgb="FF000000"/>
      </diagonal>
    </border>
    <border diagonalUp="1">
      <left/>
      <right/>
      <top style="thin">
        <color rgb="FF000000"/>
      </top>
      <bottom/>
      <diagonal style="thin">
        <color rgb="FF000000"/>
      </diagonal>
    </border>
    <border diagonalUp="1">
      <left/>
      <right style="thin">
        <color rgb="FF000000"/>
      </right>
      <top style="thin">
        <color rgb="FF000000"/>
      </top>
      <bottom/>
      <diagonal style="thin">
        <color rgb="FF000000"/>
      </diagonal>
    </border>
    <border diagonalUp="1">
      <left style="thin">
        <color rgb="FF000000"/>
      </left>
      <right/>
      <top/>
      <bottom/>
      <diagonal style="thin">
        <color rgb="FF000000"/>
      </diagonal>
    </border>
    <border diagonalUp="1">
      <left/>
      <right/>
      <top/>
      <bottom/>
      <diagonal style="thin">
        <color rgb="FF000000"/>
      </diagonal>
    </border>
    <border diagonalUp="1">
      <left/>
      <right style="thin">
        <color rgb="FF000000"/>
      </right>
      <top/>
      <bottom/>
      <diagonal style="thin">
        <color rgb="FF000000"/>
      </diagonal>
    </border>
    <border diagonalUp="1">
      <left style="thin">
        <color rgb="FF000000"/>
      </left>
      <right/>
      <top/>
      <bottom style="thin">
        <color rgb="FF000000"/>
      </bottom>
      <diagonal style="thin">
        <color rgb="FF000000"/>
      </diagonal>
    </border>
    <border diagonalUp="1">
      <left/>
      <right/>
      <top/>
      <bottom style="thin">
        <color rgb="FF000000"/>
      </bottom>
      <diagonal style="thin">
        <color rgb="FF000000"/>
      </diagonal>
    </border>
    <border diagonalUp="1">
      <left/>
      <right style="thin">
        <color rgb="FF000000"/>
      </right>
      <top/>
      <bottom style="thin">
        <color rgb="FF000000"/>
      </bottom>
      <diagonal style="thin">
        <color rgb="FF000000"/>
      </diagonal>
    </border>
    <border>
      <left style="thin">
        <color rgb="FF000000"/>
      </left>
      <right/>
      <top/>
      <bottom style="thick">
        <color rgb="FF000000"/>
      </bottom>
      <diagonal/>
    </border>
    <border>
      <left/>
      <right/>
      <top/>
      <bottom style="thick">
        <color rgb="FF000000"/>
      </bottom>
      <diagonal/>
    </border>
    <border>
      <left/>
      <right style="thin">
        <color rgb="FF000000"/>
      </right>
      <top/>
      <bottom style="thick">
        <color rgb="FF000000"/>
      </bottom>
      <diagonal/>
    </border>
    <border>
      <left/>
      <right style="thick">
        <color rgb="FF000000"/>
      </right>
      <top style="thin">
        <color rgb="FF000000"/>
      </top>
      <bottom/>
      <diagonal/>
    </border>
    <border>
      <left/>
      <right style="thick">
        <color rgb="FF000000"/>
      </right>
      <top/>
      <bottom/>
      <diagonal/>
    </border>
    <border>
      <left/>
      <right style="thick">
        <color rgb="FF000000"/>
      </right>
      <top/>
      <bottom style="thin">
        <color rgb="FF000000"/>
      </bottom>
      <diagonal/>
    </border>
    <border>
      <left/>
      <right/>
      <top style="thick">
        <color rgb="FF000000"/>
      </top>
      <bottom/>
      <diagonal/>
    </border>
    <border>
      <left/>
      <right style="thick">
        <color rgb="FF000000"/>
      </right>
      <top style="thick">
        <color rgb="FF000000"/>
      </top>
      <bottom/>
      <diagonal/>
    </border>
    <border>
      <left/>
      <right style="thick">
        <color rgb="FF000000"/>
      </right>
      <top/>
      <bottom style="thick">
        <color rgb="FF000000"/>
      </bottom>
      <diagonal/>
    </border>
    <border diagonalUp="1">
      <left style="thin">
        <color indexed="64"/>
      </left>
      <right/>
      <top style="thin">
        <color auto="1"/>
      </top>
      <bottom/>
      <diagonal style="thin">
        <color indexed="64"/>
      </diagonal>
    </border>
    <border diagonalUp="1">
      <left/>
      <right style="thin">
        <color indexed="64"/>
      </right>
      <top style="thin">
        <color auto="1"/>
      </top>
      <bottom/>
      <diagonal style="thin">
        <color indexed="64"/>
      </diagonal>
    </border>
    <border diagonalUp="1">
      <left style="thin">
        <color indexed="64"/>
      </left>
      <right/>
      <top/>
      <bottom/>
      <diagonal style="thin">
        <color indexed="64"/>
      </diagonal>
    </border>
    <border diagonalUp="1">
      <left/>
      <right style="thin">
        <color indexed="64"/>
      </right>
      <top/>
      <bottom/>
      <diagonal style="thin">
        <color indexed="64"/>
      </diagonal>
    </border>
    <border>
      <left/>
      <right style="thin">
        <color rgb="FF000000"/>
      </right>
      <top/>
      <bottom style="thin">
        <color indexed="64"/>
      </bottom>
      <diagonal/>
    </border>
    <border>
      <left style="dotted">
        <color rgb="FF000000"/>
      </left>
      <right/>
      <top/>
      <bottom style="thin">
        <color rgb="FF000000"/>
      </bottom>
      <diagonal/>
    </border>
    <border>
      <left/>
      <right style="dotted">
        <color rgb="FF000000"/>
      </right>
      <top/>
      <bottom/>
      <diagonal/>
    </border>
    <border>
      <left/>
      <right style="dotted">
        <color rgb="FF000000"/>
      </right>
      <top/>
      <bottom style="thin">
        <color rgb="FF000000"/>
      </bottom>
      <diagonal/>
    </border>
    <border>
      <left/>
      <right style="thin">
        <color rgb="FF000000"/>
      </right>
      <top style="thin">
        <color indexed="64"/>
      </top>
      <bottom/>
      <diagonal/>
    </border>
    <border>
      <left/>
      <right/>
      <top/>
      <bottom style="double">
        <color indexed="64"/>
      </bottom>
      <diagonal/>
    </border>
    <border>
      <left/>
      <right/>
      <top style="double">
        <color indexed="64"/>
      </top>
      <bottom/>
      <diagonal/>
    </border>
    <border>
      <left style="double">
        <color indexed="64"/>
      </left>
      <right style="medium">
        <color auto="1"/>
      </right>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diagonalUp="1">
      <left style="thin">
        <color indexed="64"/>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n">
        <color rgb="FF000000"/>
      </bottom>
      <diagonal/>
    </border>
    <border>
      <left/>
      <right style="thick">
        <color indexed="64"/>
      </right>
      <top/>
      <bottom style="thin">
        <color rgb="FF000000"/>
      </bottom>
      <diagonal/>
    </border>
    <border>
      <left style="thick">
        <color indexed="64"/>
      </left>
      <right/>
      <top style="thin">
        <color rgb="FF000000"/>
      </top>
      <bottom/>
      <diagonal/>
    </border>
    <border>
      <left/>
      <right style="thick">
        <color indexed="64"/>
      </right>
      <top style="thin">
        <color rgb="FF000000"/>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double">
        <color indexed="64"/>
      </right>
      <top style="thin">
        <color rgb="FF000000"/>
      </top>
      <bottom/>
      <diagonal/>
    </border>
    <border>
      <left/>
      <right style="double">
        <color indexed="64"/>
      </right>
      <top/>
      <bottom style="thin">
        <color indexed="64"/>
      </bottom>
      <diagonal/>
    </border>
    <border>
      <left/>
      <right style="double">
        <color indexed="64"/>
      </right>
      <top style="thin">
        <color indexed="64"/>
      </top>
      <bottom/>
      <diagonal/>
    </border>
    <border>
      <left/>
      <right style="double">
        <color indexed="64"/>
      </right>
      <top/>
      <bottom style="thin">
        <color rgb="FF000000"/>
      </bottom>
      <diagonal/>
    </border>
    <border>
      <left style="dashed">
        <color indexed="64"/>
      </left>
      <right/>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style="thin">
        <color indexed="64"/>
      </right>
      <top style="thin">
        <color indexed="64"/>
      </top>
      <bottom style="medium">
        <color indexed="64"/>
      </bottom>
      <diagonal/>
    </border>
    <border>
      <left/>
      <right style="thick">
        <color indexed="64"/>
      </right>
      <top/>
      <bottom style="thin">
        <color indexed="64"/>
      </bottom>
      <diagonal/>
    </border>
    <border>
      <left style="medium">
        <color auto="1"/>
      </left>
      <right style="medium">
        <color indexed="64"/>
      </right>
      <top/>
      <bottom/>
      <diagonal/>
    </border>
    <border>
      <left/>
      <right style="thick">
        <color indexed="64"/>
      </right>
      <top style="medium">
        <color indexed="64"/>
      </top>
      <bottom/>
      <diagonal/>
    </border>
    <border>
      <left style="thick">
        <color indexed="64"/>
      </left>
      <right style="thick">
        <color indexed="64"/>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s>
  <cellStyleXfs count="7">
    <xf numFmtId="0" fontId="0" fillId="0" borderId="0">
      <alignment vertical="center"/>
    </xf>
    <xf numFmtId="0" fontId="3" fillId="0" borderId="0">
      <alignment vertical="center"/>
    </xf>
    <xf numFmtId="0" fontId="6" fillId="0" borderId="0">
      <alignment vertical="center"/>
    </xf>
    <xf numFmtId="38" fontId="23" fillId="0" borderId="0" applyFont="0" applyFill="0" applyBorder="0" applyAlignment="0" applyProtection="0">
      <alignment vertical="center"/>
    </xf>
    <xf numFmtId="6" fontId="23" fillId="0" borderId="0" applyFont="0" applyFill="0" applyBorder="0" applyAlignment="0" applyProtection="0">
      <alignment vertical="center"/>
    </xf>
    <xf numFmtId="0" fontId="36" fillId="0" borderId="0" applyNumberFormat="0" applyFill="0" applyBorder="0" applyAlignment="0" applyProtection="0">
      <alignment vertical="center"/>
    </xf>
    <xf numFmtId="0" fontId="53" fillId="0" borderId="0">
      <alignment vertical="center"/>
    </xf>
  </cellStyleXfs>
  <cellXfs count="1013">
    <xf numFmtId="0" fontId="0" fillId="0" borderId="0" xfId="0">
      <alignment vertical="center"/>
    </xf>
    <xf numFmtId="0" fontId="2" fillId="0" borderId="0" xfId="1" applyFont="1">
      <alignment vertical="center"/>
    </xf>
    <xf numFmtId="0" fontId="3" fillId="0" borderId="0" xfId="1">
      <alignment vertical="center"/>
    </xf>
    <xf numFmtId="0" fontId="2" fillId="0" borderId="0" xfId="1" applyFont="1" applyAlignment="1">
      <alignment horizontal="left" vertical="center"/>
    </xf>
    <xf numFmtId="0" fontId="14" fillId="0" borderId="0" xfId="1" applyFont="1">
      <alignment vertical="center"/>
    </xf>
    <xf numFmtId="0" fontId="11" fillId="0" borderId="0" xfId="1" applyFont="1">
      <alignment vertical="center"/>
    </xf>
    <xf numFmtId="0" fontId="28" fillId="0" borderId="0" xfId="0" applyFont="1" applyProtection="1">
      <alignment vertical="center"/>
      <protection hidden="1"/>
    </xf>
    <xf numFmtId="0" fontId="29" fillId="0" borderId="0" xfId="0" applyFont="1" applyProtection="1">
      <alignment vertical="center"/>
      <protection hidden="1"/>
    </xf>
    <xf numFmtId="38" fontId="30" fillId="0" borderId="0" xfId="3" applyFont="1" applyFill="1" applyBorder="1" applyAlignment="1" applyProtection="1">
      <alignment vertical="center" wrapText="1"/>
    </xf>
    <xf numFmtId="38" fontId="30" fillId="0" borderId="0" xfId="3" applyFont="1" applyBorder="1" applyAlignment="1" applyProtection="1">
      <alignment vertical="center" wrapText="1"/>
    </xf>
    <xf numFmtId="0" fontId="32" fillId="0" borderId="0" xfId="0" applyFont="1">
      <alignment vertical="center"/>
    </xf>
    <xf numFmtId="0" fontId="32" fillId="0" borderId="0" xfId="0" applyFont="1" applyAlignment="1">
      <alignment horizontal="left" vertical="center"/>
    </xf>
    <xf numFmtId="38" fontId="29" fillId="0" borderId="0" xfId="3" applyFont="1" applyFill="1" applyAlignment="1" applyProtection="1">
      <alignment horizontal="right" vertical="center"/>
      <protection hidden="1"/>
    </xf>
    <xf numFmtId="3" fontId="0" fillId="0" borderId="0" xfId="0" applyNumberFormat="1">
      <alignment vertical="center"/>
    </xf>
    <xf numFmtId="0" fontId="0" fillId="0" borderId="0" xfId="0" applyAlignment="1">
      <alignment vertical="center" wrapText="1"/>
    </xf>
    <xf numFmtId="0" fontId="0" fillId="0" borderId="0" xfId="0" applyAlignment="1">
      <alignment horizontal="right" vertical="center"/>
    </xf>
    <xf numFmtId="38" fontId="0" fillId="0" borderId="0" xfId="0" applyNumberFormat="1">
      <alignment vertical="center"/>
    </xf>
    <xf numFmtId="0" fontId="15" fillId="2" borderId="0" xfId="1" applyFont="1" applyFill="1">
      <alignment vertical="center"/>
    </xf>
    <xf numFmtId="0" fontId="34" fillId="0" borderId="0" xfId="1" applyFont="1">
      <alignment vertical="center"/>
    </xf>
    <xf numFmtId="0" fontId="34" fillId="0" borderId="55" xfId="1" applyFont="1" applyBorder="1">
      <alignment vertical="center"/>
    </xf>
    <xf numFmtId="0" fontId="35" fillId="0" borderId="0" xfId="1" applyFont="1">
      <alignment vertical="center"/>
    </xf>
    <xf numFmtId="0" fontId="35" fillId="0" borderId="51" xfId="1" applyFont="1" applyBorder="1">
      <alignment vertical="center"/>
    </xf>
    <xf numFmtId="0" fontId="2" fillId="8" borderId="0" xfId="1" applyFont="1" applyFill="1">
      <alignment vertical="center"/>
    </xf>
    <xf numFmtId="0" fontId="2" fillId="8" borderId="33" xfId="1" applyFont="1" applyFill="1" applyBorder="1">
      <alignment vertical="center"/>
    </xf>
    <xf numFmtId="0" fontId="3" fillId="8" borderId="0" xfId="1" applyFill="1">
      <alignment vertical="center"/>
    </xf>
    <xf numFmtId="0" fontId="37" fillId="8" borderId="0" xfId="0" applyFont="1" applyFill="1" applyProtection="1">
      <alignment vertical="center"/>
      <protection hidden="1"/>
    </xf>
    <xf numFmtId="0" fontId="29" fillId="8" borderId="0" xfId="0" applyFont="1" applyFill="1" applyProtection="1">
      <alignment vertical="center"/>
      <protection hidden="1"/>
    </xf>
    <xf numFmtId="0" fontId="26" fillId="8" borderId="0" xfId="0" applyFont="1" applyFill="1" applyProtection="1">
      <alignment vertical="center"/>
      <protection hidden="1"/>
    </xf>
    <xf numFmtId="0" fontId="26" fillId="8" borderId="33" xfId="0" applyFont="1" applyFill="1" applyBorder="1" applyProtection="1">
      <alignment vertical="center"/>
      <protection hidden="1"/>
    </xf>
    <xf numFmtId="38" fontId="29" fillId="8" borderId="0" xfId="3" applyFont="1" applyFill="1" applyAlignment="1" applyProtection="1">
      <alignment horizontal="right" vertical="center"/>
      <protection hidden="1"/>
    </xf>
    <xf numFmtId="0" fontId="32" fillId="8" borderId="0" xfId="0" applyFont="1" applyFill="1">
      <alignment vertical="center"/>
    </xf>
    <xf numFmtId="38" fontId="30" fillId="8" borderId="0" xfId="3" applyFont="1" applyFill="1" applyBorder="1" applyAlignment="1" applyProtection="1">
      <alignment vertical="center" wrapText="1"/>
    </xf>
    <xf numFmtId="0" fontId="29" fillId="8" borderId="33" xfId="0" applyFont="1" applyFill="1" applyBorder="1" applyProtection="1">
      <alignment vertical="center"/>
      <protection hidden="1"/>
    </xf>
    <xf numFmtId="0" fontId="32" fillId="8" borderId="33" xfId="0" applyFont="1" applyFill="1" applyBorder="1">
      <alignment vertical="center"/>
    </xf>
    <xf numFmtId="0" fontId="30" fillId="8" borderId="0" xfId="0" applyFont="1" applyFill="1" applyAlignment="1" applyProtection="1">
      <alignment vertical="center" textRotation="255" shrinkToFit="1"/>
      <protection hidden="1"/>
    </xf>
    <xf numFmtId="0" fontId="12" fillId="8" borderId="0" xfId="1" applyFont="1" applyFill="1">
      <alignment vertical="center"/>
    </xf>
    <xf numFmtId="0" fontId="40" fillId="8" borderId="0" xfId="0" applyFont="1" applyFill="1">
      <alignment vertical="center"/>
    </xf>
    <xf numFmtId="0" fontId="29" fillId="8" borderId="76" xfId="0" applyFont="1" applyFill="1" applyBorder="1" applyProtection="1">
      <alignment vertical="center"/>
      <protection hidden="1"/>
    </xf>
    <xf numFmtId="0" fontId="29" fillId="8" borderId="70" xfId="0" applyFont="1" applyFill="1" applyBorder="1" applyProtection="1">
      <alignment vertical="center"/>
      <protection hidden="1"/>
    </xf>
    <xf numFmtId="0" fontId="29" fillId="8" borderId="71" xfId="0" applyFont="1" applyFill="1" applyBorder="1" applyProtection="1">
      <alignment vertical="center"/>
      <protection hidden="1"/>
    </xf>
    <xf numFmtId="0" fontId="29" fillId="8" borderId="85" xfId="0" applyFont="1" applyFill="1" applyBorder="1" applyProtection="1">
      <alignment vertical="center"/>
      <protection hidden="1"/>
    </xf>
    <xf numFmtId="0" fontId="29" fillId="8" borderId="86" xfId="0" applyFont="1" applyFill="1" applyBorder="1" applyProtection="1">
      <alignment vertical="center"/>
      <protection hidden="1"/>
    </xf>
    <xf numFmtId="0" fontId="41" fillId="8" borderId="0" xfId="0" applyFont="1" applyFill="1" applyProtection="1">
      <alignment vertical="center"/>
      <protection hidden="1"/>
    </xf>
    <xf numFmtId="0" fontId="41" fillId="8" borderId="33" xfId="0" applyFont="1" applyFill="1" applyBorder="1">
      <alignment vertical="center"/>
    </xf>
    <xf numFmtId="0" fontId="35" fillId="0" borderId="55" xfId="1" applyFont="1" applyBorder="1">
      <alignment vertical="center"/>
    </xf>
    <xf numFmtId="0" fontId="42" fillId="8" borderId="0" xfId="0" applyFont="1" applyFill="1" applyProtection="1">
      <alignment vertical="center"/>
      <protection hidden="1"/>
    </xf>
    <xf numFmtId="0" fontId="45" fillId="8" borderId="0" xfId="0" applyFont="1" applyFill="1" applyProtection="1">
      <alignment vertical="center"/>
      <protection hidden="1"/>
    </xf>
    <xf numFmtId="0" fontId="41" fillId="8" borderId="0" xfId="0" applyFont="1" applyFill="1" applyAlignment="1" applyProtection="1">
      <alignment vertical="center" wrapText="1"/>
      <protection hidden="1"/>
    </xf>
    <xf numFmtId="0" fontId="46" fillId="8" borderId="0" xfId="0" applyFont="1" applyFill="1" applyProtection="1">
      <alignment vertical="center"/>
      <protection hidden="1"/>
    </xf>
    <xf numFmtId="0" fontId="12" fillId="0" borderId="0" xfId="1" applyFont="1" applyProtection="1">
      <alignment vertical="center"/>
      <protection hidden="1"/>
    </xf>
    <xf numFmtId="0" fontId="2" fillId="0" borderId="0" xfId="1" applyFont="1" applyProtection="1">
      <alignment vertical="center"/>
      <protection hidden="1"/>
    </xf>
    <xf numFmtId="0" fontId="3" fillId="0" borderId="0" xfId="1" applyProtection="1">
      <alignment vertical="center"/>
      <protection hidden="1"/>
    </xf>
    <xf numFmtId="0" fontId="53" fillId="0" borderId="0" xfId="6">
      <alignment vertical="center"/>
    </xf>
    <xf numFmtId="0" fontId="53" fillId="0" borderId="87" xfId="6" applyBorder="1">
      <alignment vertical="center"/>
    </xf>
    <xf numFmtId="38" fontId="53" fillId="0" borderId="0" xfId="6" applyNumberFormat="1">
      <alignment vertical="center"/>
    </xf>
    <xf numFmtId="3" fontId="53" fillId="0" borderId="87" xfId="6" applyNumberFormat="1" applyBorder="1">
      <alignment vertical="center"/>
    </xf>
    <xf numFmtId="3" fontId="53" fillId="0" borderId="0" xfId="6" applyNumberFormat="1">
      <alignment vertical="center"/>
    </xf>
    <xf numFmtId="38" fontId="30" fillId="8" borderId="0" xfId="3" applyFont="1" applyFill="1" applyBorder="1" applyAlignment="1" applyProtection="1">
      <alignment vertical="center"/>
    </xf>
    <xf numFmtId="0" fontId="0" fillId="9" borderId="0" xfId="0" applyFill="1">
      <alignment vertical="center"/>
    </xf>
    <xf numFmtId="38" fontId="0" fillId="9" borderId="0" xfId="0" applyNumberFormat="1" applyFill="1">
      <alignment vertical="center"/>
    </xf>
    <xf numFmtId="3" fontId="0" fillId="9" borderId="0" xfId="0" applyNumberFormat="1" applyFill="1">
      <alignment vertical="center"/>
    </xf>
    <xf numFmtId="0" fontId="60" fillId="8" borderId="0" xfId="1" applyFont="1" applyFill="1">
      <alignment vertical="center"/>
    </xf>
    <xf numFmtId="1" fontId="0" fillId="9" borderId="0" xfId="0" applyNumberFormat="1" applyFill="1">
      <alignment vertical="center"/>
    </xf>
    <xf numFmtId="0" fontId="41" fillId="8" borderId="0" xfId="0" applyFont="1" applyFill="1">
      <alignment vertical="center"/>
    </xf>
    <xf numFmtId="0" fontId="63" fillId="8" borderId="0" xfId="0" applyFont="1" applyFill="1" applyProtection="1">
      <alignment vertical="center"/>
      <protection hidden="1"/>
    </xf>
    <xf numFmtId="0" fontId="0" fillId="0" borderId="87" xfId="0" applyBorder="1">
      <alignment vertical="center"/>
    </xf>
    <xf numFmtId="0" fontId="0" fillId="9" borderId="87" xfId="0" applyFill="1" applyBorder="1">
      <alignment vertical="center"/>
    </xf>
    <xf numFmtId="0" fontId="50" fillId="8" borderId="0" xfId="0" applyFont="1" applyFill="1" applyAlignment="1" applyProtection="1">
      <alignment vertical="center" wrapText="1"/>
      <protection hidden="1"/>
    </xf>
    <xf numFmtId="0" fontId="32" fillId="8" borderId="0" xfId="0" applyFont="1" applyFill="1" applyAlignment="1" applyProtection="1">
      <alignment vertical="top" wrapText="1"/>
      <protection hidden="1"/>
    </xf>
    <xf numFmtId="0" fontId="69" fillId="0" borderId="0" xfId="1" applyFont="1">
      <alignment vertical="center"/>
    </xf>
    <xf numFmtId="0" fontId="0" fillId="0" borderId="89" xfId="0" applyBorder="1">
      <alignment vertical="center"/>
    </xf>
    <xf numFmtId="0" fontId="70" fillId="0" borderId="0" xfId="0" applyFont="1">
      <alignment vertical="center"/>
    </xf>
    <xf numFmtId="0" fontId="0" fillId="0" borderId="53" xfId="0" applyBorder="1" applyAlignment="1">
      <alignment horizontal="right" vertical="center"/>
    </xf>
    <xf numFmtId="0" fontId="0" fillId="0" borderId="31" xfId="0" applyBorder="1">
      <alignment vertical="center"/>
    </xf>
    <xf numFmtId="0" fontId="0" fillId="0" borderId="53" xfId="0" applyBorder="1">
      <alignment vertical="center"/>
    </xf>
    <xf numFmtId="0" fontId="72" fillId="9" borderId="0" xfId="0" applyFont="1" applyFill="1">
      <alignment vertical="center"/>
    </xf>
    <xf numFmtId="0" fontId="73" fillId="9" borderId="0" xfId="0" applyFont="1" applyFill="1">
      <alignment vertical="center"/>
    </xf>
    <xf numFmtId="0" fontId="0" fillId="9" borderId="31" xfId="0" applyFill="1" applyBorder="1">
      <alignment vertical="center"/>
    </xf>
    <xf numFmtId="0" fontId="0" fillId="0" borderId="54" xfId="0" applyBorder="1">
      <alignment vertical="center"/>
    </xf>
    <xf numFmtId="0" fontId="0" fillId="0" borderId="55" xfId="0" applyBorder="1">
      <alignment vertical="center"/>
    </xf>
    <xf numFmtId="0" fontId="73" fillId="9" borderId="55" xfId="0" applyFont="1" applyFill="1" applyBorder="1">
      <alignment vertical="center"/>
    </xf>
    <xf numFmtId="0" fontId="0" fillId="9" borderId="32" xfId="0" applyFill="1" applyBorder="1">
      <alignment vertical="center"/>
    </xf>
    <xf numFmtId="0" fontId="0" fillId="0" borderId="32" xfId="0" applyBorder="1">
      <alignment vertical="center"/>
    </xf>
    <xf numFmtId="0" fontId="0" fillId="0" borderId="90" xfId="0" applyBorder="1">
      <alignment vertical="center"/>
    </xf>
    <xf numFmtId="0" fontId="0" fillId="0" borderId="91" xfId="0" applyBorder="1">
      <alignment vertical="center"/>
    </xf>
    <xf numFmtId="0" fontId="0" fillId="0" borderId="92" xfId="0" applyBorder="1">
      <alignment vertical="center"/>
    </xf>
    <xf numFmtId="0" fontId="16" fillId="0" borderId="0" xfId="1" applyFont="1" applyAlignment="1">
      <alignment horizontal="left" vertical="center"/>
    </xf>
    <xf numFmtId="0" fontId="50" fillId="8" borderId="0" xfId="0" applyFont="1" applyFill="1" applyAlignment="1" applyProtection="1">
      <alignment horizontal="left" wrapText="1"/>
      <protection hidden="1"/>
    </xf>
    <xf numFmtId="3" fontId="56" fillId="0" borderId="96" xfId="3" applyNumberFormat="1" applyFont="1" applyBorder="1" applyAlignment="1" applyProtection="1">
      <alignment vertical="center" wrapText="1"/>
      <protection hidden="1"/>
    </xf>
    <xf numFmtId="0" fontId="74" fillId="0" borderId="0" xfId="1" applyFont="1" applyAlignment="1">
      <alignment horizontal="left" vertical="center"/>
    </xf>
    <xf numFmtId="0" fontId="16" fillId="0" borderId="0" xfId="1" applyFont="1" applyProtection="1">
      <alignment vertical="center"/>
      <protection hidden="1"/>
    </xf>
    <xf numFmtId="0" fontId="71" fillId="8" borderId="103" xfId="1" applyFont="1" applyFill="1" applyBorder="1" applyAlignment="1">
      <alignment horizontal="center" vertical="center"/>
    </xf>
    <xf numFmtId="0" fontId="2" fillId="4" borderId="55" xfId="1" applyFont="1" applyFill="1" applyBorder="1">
      <alignment vertical="center"/>
    </xf>
    <xf numFmtId="0" fontId="2" fillId="4" borderId="30" xfId="1" applyFont="1" applyFill="1" applyBorder="1">
      <alignment vertical="center"/>
    </xf>
    <xf numFmtId="0" fontId="2" fillId="4" borderId="53" xfId="1" applyFont="1" applyFill="1" applyBorder="1">
      <alignment vertical="center"/>
    </xf>
    <xf numFmtId="0" fontId="2" fillId="4" borderId="31" xfId="1" applyFont="1" applyFill="1" applyBorder="1">
      <alignment vertical="center"/>
    </xf>
    <xf numFmtId="0" fontId="5" fillId="0" borderId="0" xfId="1" applyFont="1" applyAlignment="1">
      <alignment horizontal="left" vertical="center"/>
    </xf>
    <xf numFmtId="0" fontId="2" fillId="4" borderId="54" xfId="1" applyFont="1" applyFill="1" applyBorder="1">
      <alignment vertical="center"/>
    </xf>
    <xf numFmtId="0" fontId="2" fillId="4" borderId="32" xfId="1" applyFont="1" applyFill="1" applyBorder="1">
      <alignment vertical="center"/>
    </xf>
    <xf numFmtId="0" fontId="79" fillId="0" borderId="0" xfId="0" applyFont="1">
      <alignment vertical="center"/>
    </xf>
    <xf numFmtId="0" fontId="80" fillId="0" borderId="0" xfId="0" applyFont="1">
      <alignment vertical="center"/>
    </xf>
    <xf numFmtId="0" fontId="81" fillId="0" borderId="0" xfId="0" applyFont="1">
      <alignment vertical="center"/>
    </xf>
    <xf numFmtId="0" fontId="82" fillId="0" borderId="0" xfId="0" applyFont="1">
      <alignment vertical="center"/>
    </xf>
    <xf numFmtId="3" fontId="38" fillId="0" borderId="0" xfId="1" applyNumberFormat="1" applyFont="1" applyAlignment="1" applyProtection="1">
      <alignment vertical="center" wrapText="1" shrinkToFit="1"/>
      <protection hidden="1"/>
    </xf>
    <xf numFmtId="0" fontId="39" fillId="3" borderId="0" xfId="1" applyFont="1" applyFill="1">
      <alignment vertical="center"/>
    </xf>
    <xf numFmtId="0" fontId="5" fillId="0" borderId="0" xfId="1" applyFont="1">
      <alignment vertical="center"/>
    </xf>
    <xf numFmtId="0" fontId="12" fillId="11" borderId="2" xfId="1" applyFont="1" applyFill="1" applyBorder="1">
      <alignment vertical="center"/>
    </xf>
    <xf numFmtId="0" fontId="12" fillId="11" borderId="0" xfId="1" applyFont="1" applyFill="1">
      <alignment vertical="center"/>
    </xf>
    <xf numFmtId="0" fontId="12" fillId="11" borderId="7" xfId="1" applyFont="1" applyFill="1" applyBorder="1">
      <alignment vertical="center"/>
    </xf>
    <xf numFmtId="0" fontId="12" fillId="11" borderId="24" xfId="1" applyFont="1" applyFill="1" applyBorder="1">
      <alignment vertical="center"/>
    </xf>
    <xf numFmtId="0" fontId="12" fillId="11" borderId="25" xfId="1" applyFont="1" applyFill="1" applyBorder="1">
      <alignment vertical="center"/>
    </xf>
    <xf numFmtId="0" fontId="12" fillId="11" borderId="34" xfId="1" applyFont="1" applyFill="1" applyBorder="1">
      <alignment vertical="center"/>
    </xf>
    <xf numFmtId="0" fontId="2" fillId="4" borderId="52" xfId="1" applyFont="1" applyFill="1" applyBorder="1">
      <alignment vertical="center"/>
    </xf>
    <xf numFmtId="0" fontId="2" fillId="0" borderId="51" xfId="1" applyFont="1" applyBorder="1">
      <alignment vertical="center"/>
    </xf>
    <xf numFmtId="0" fontId="2" fillId="3" borderId="52" xfId="1" applyFont="1" applyFill="1" applyBorder="1" applyAlignment="1">
      <alignment horizontal="left" vertical="center"/>
    </xf>
    <xf numFmtId="0" fontId="2" fillId="3" borderId="51" xfId="1" applyFont="1" applyFill="1" applyBorder="1" applyAlignment="1">
      <alignment horizontal="left" vertical="center"/>
    </xf>
    <xf numFmtId="0" fontId="2" fillId="3" borderId="51" xfId="1" applyFont="1" applyFill="1" applyBorder="1">
      <alignment vertical="center"/>
    </xf>
    <xf numFmtId="0" fontId="3" fillId="3" borderId="51" xfId="1" applyFill="1" applyBorder="1">
      <alignment vertical="center"/>
    </xf>
    <xf numFmtId="0" fontId="14" fillId="3" borderId="51" xfId="1" applyFont="1" applyFill="1" applyBorder="1">
      <alignment vertical="center"/>
    </xf>
    <xf numFmtId="0" fontId="14" fillId="3" borderId="30" xfId="1" applyFont="1" applyFill="1" applyBorder="1">
      <alignment vertical="center"/>
    </xf>
    <xf numFmtId="0" fontId="2" fillId="3" borderId="53" xfId="1" applyFont="1" applyFill="1" applyBorder="1" applyAlignment="1">
      <alignment horizontal="left" vertical="center"/>
    </xf>
    <xf numFmtId="0" fontId="14" fillId="3" borderId="31" xfId="1" applyFont="1" applyFill="1" applyBorder="1">
      <alignment vertical="center"/>
    </xf>
    <xf numFmtId="0" fontId="33" fillId="0" borderId="0" xfId="1" applyFont="1">
      <alignment vertical="center"/>
    </xf>
    <xf numFmtId="0" fontId="3" fillId="3" borderId="53" xfId="1" applyFill="1" applyBorder="1">
      <alignment vertical="center"/>
    </xf>
    <xf numFmtId="0" fontId="7" fillId="3" borderId="31" xfId="1" applyFont="1" applyFill="1" applyBorder="1" applyAlignment="1">
      <alignment horizontal="center" vertical="top" textRotation="255"/>
    </xf>
    <xf numFmtId="0" fontId="14" fillId="0" borderId="0" xfId="1" applyFont="1" applyAlignment="1">
      <alignment horizontal="left" vertical="center"/>
    </xf>
    <xf numFmtId="3" fontId="14" fillId="0" borderId="0" xfId="1" applyNumberFormat="1" applyFont="1" applyAlignment="1">
      <alignment horizontal="right" vertical="center"/>
    </xf>
    <xf numFmtId="3" fontId="14" fillId="3" borderId="31" xfId="1" applyNumberFormat="1" applyFont="1" applyFill="1" applyBorder="1" applyAlignment="1">
      <alignment horizontal="right" vertical="center"/>
    </xf>
    <xf numFmtId="0" fontId="2" fillId="3" borderId="31" xfId="1" applyFont="1" applyFill="1" applyBorder="1">
      <alignment vertical="center"/>
    </xf>
    <xf numFmtId="0" fontId="54" fillId="0" borderId="0" xfId="1" applyFont="1" applyProtection="1">
      <alignment vertical="center"/>
      <protection hidden="1"/>
    </xf>
    <xf numFmtId="0" fontId="8" fillId="2" borderId="52" xfId="1" applyFont="1" applyFill="1" applyBorder="1" applyAlignment="1">
      <alignment horizontal="center" vertical="center" textRotation="255"/>
    </xf>
    <xf numFmtId="0" fontId="3" fillId="0" borderId="51" xfId="1" applyBorder="1">
      <alignment vertical="center"/>
    </xf>
    <xf numFmtId="0" fontId="3" fillId="2" borderId="30" xfId="1" applyFill="1" applyBorder="1">
      <alignment vertical="center"/>
    </xf>
    <xf numFmtId="0" fontId="8" fillId="2" borderId="53" xfId="1" applyFont="1" applyFill="1" applyBorder="1" applyAlignment="1">
      <alignment horizontal="center" vertical="center" textRotation="255"/>
    </xf>
    <xf numFmtId="0" fontId="3" fillId="2" borderId="31" xfId="1" applyFill="1" applyBorder="1">
      <alignment vertical="center"/>
    </xf>
    <xf numFmtId="0" fontId="2" fillId="2" borderId="53" xfId="1" applyFont="1" applyFill="1" applyBorder="1">
      <alignment vertical="center"/>
    </xf>
    <xf numFmtId="0" fontId="2" fillId="2" borderId="31" xfId="1" applyFont="1" applyFill="1" applyBorder="1">
      <alignment vertical="center"/>
    </xf>
    <xf numFmtId="0" fontId="3" fillId="2" borderId="53" xfId="1" applyFill="1" applyBorder="1">
      <alignment vertical="center"/>
    </xf>
    <xf numFmtId="0" fontId="21" fillId="0" borderId="0" xfId="1" applyFont="1" applyAlignment="1" applyProtection="1">
      <alignment vertical="center" wrapText="1"/>
      <protection locked="0"/>
    </xf>
    <xf numFmtId="0" fontId="52" fillId="0" borderId="0" xfId="1" applyFont="1" applyProtection="1">
      <alignment vertical="center"/>
      <protection locked="0"/>
    </xf>
    <xf numFmtId="0" fontId="21" fillId="0" borderId="0" xfId="1" applyFont="1" applyProtection="1">
      <alignment vertical="center"/>
      <protection locked="0"/>
    </xf>
    <xf numFmtId="0" fontId="39" fillId="0" borderId="0" xfId="1" applyFont="1">
      <alignment vertical="center"/>
    </xf>
    <xf numFmtId="0" fontId="74" fillId="0" borderId="55" xfId="1" applyFont="1" applyBorder="1" applyAlignment="1">
      <alignment horizontal="left"/>
    </xf>
    <xf numFmtId="0" fontId="7" fillId="0" borderId="0" xfId="1" applyFont="1" applyAlignment="1">
      <alignment vertical="top" textRotation="255"/>
    </xf>
    <xf numFmtId="3" fontId="16" fillId="0" borderId="0" xfId="1" applyNumberFormat="1" applyFont="1" applyAlignment="1" applyProtection="1">
      <alignment vertical="center" shrinkToFit="1"/>
      <protection hidden="1"/>
    </xf>
    <xf numFmtId="0" fontId="16" fillId="0" borderId="0" xfId="1" applyFont="1">
      <alignment vertical="center"/>
    </xf>
    <xf numFmtId="0" fontId="3" fillId="3" borderId="54" xfId="1" applyFill="1" applyBorder="1">
      <alignment vertical="center"/>
    </xf>
    <xf numFmtId="0" fontId="5" fillId="3" borderId="106" xfId="1" applyFont="1" applyFill="1" applyBorder="1">
      <alignment vertical="center"/>
    </xf>
    <xf numFmtId="0" fontId="10" fillId="3" borderId="55" xfId="1" applyFont="1" applyFill="1" applyBorder="1" applyAlignment="1">
      <alignment horizontal="center" vertical="center"/>
    </xf>
    <xf numFmtId="0" fontId="2" fillId="3" borderId="32" xfId="1" applyFont="1" applyFill="1" applyBorder="1">
      <alignment vertical="center"/>
    </xf>
    <xf numFmtId="0" fontId="2" fillId="2" borderId="54" xfId="1" applyFont="1" applyFill="1" applyBorder="1">
      <alignment vertical="center"/>
    </xf>
    <xf numFmtId="0" fontId="2" fillId="2" borderId="55" xfId="1" applyFont="1" applyFill="1" applyBorder="1">
      <alignment vertical="center"/>
    </xf>
    <xf numFmtId="0" fontId="14" fillId="0" borderId="154" xfId="1" applyFont="1" applyBorder="1" applyAlignment="1">
      <alignment horizontal="left" vertical="center"/>
    </xf>
    <xf numFmtId="0" fontId="3" fillId="2" borderId="156" xfId="1" applyFill="1" applyBorder="1">
      <alignment vertical="center"/>
    </xf>
    <xf numFmtId="0" fontId="74" fillId="0" borderId="0" xfId="1" applyFont="1" applyAlignment="1">
      <alignment horizontal="left"/>
    </xf>
    <xf numFmtId="0" fontId="4" fillId="0" borderId="0" xfId="1" applyFont="1">
      <alignment vertical="center"/>
    </xf>
    <xf numFmtId="0" fontId="2" fillId="12" borderId="52" xfId="1" applyFont="1" applyFill="1" applyBorder="1">
      <alignment vertical="center"/>
    </xf>
    <xf numFmtId="0" fontId="2" fillId="12" borderId="53" xfId="1" applyFont="1" applyFill="1" applyBorder="1">
      <alignment vertical="center"/>
    </xf>
    <xf numFmtId="0" fontId="2" fillId="12" borderId="186" xfId="1" applyFont="1" applyFill="1" applyBorder="1">
      <alignment vertical="center"/>
    </xf>
    <xf numFmtId="0" fontId="39" fillId="12" borderId="53" xfId="1" applyFont="1" applyFill="1" applyBorder="1">
      <alignment vertical="center"/>
    </xf>
    <xf numFmtId="0" fontId="15" fillId="12" borderId="53" xfId="1" applyFont="1" applyFill="1" applyBorder="1" applyAlignment="1">
      <alignment horizontal="left" vertical="center"/>
    </xf>
    <xf numFmtId="0" fontId="2" fillId="12" borderId="54" xfId="1" applyFont="1" applyFill="1" applyBorder="1">
      <alignment vertical="center"/>
    </xf>
    <xf numFmtId="0" fontId="2" fillId="12" borderId="30" xfId="1" applyFont="1" applyFill="1" applyBorder="1">
      <alignment vertical="center"/>
    </xf>
    <xf numFmtId="0" fontId="2" fillId="12" borderId="31" xfId="1" applyFont="1" applyFill="1" applyBorder="1">
      <alignment vertical="center"/>
    </xf>
    <xf numFmtId="0" fontId="3" fillId="12" borderId="31" xfId="1" applyFill="1" applyBorder="1">
      <alignment vertical="center"/>
    </xf>
    <xf numFmtId="0" fontId="2" fillId="12" borderId="32" xfId="1" applyFont="1" applyFill="1" applyBorder="1">
      <alignment vertical="center"/>
    </xf>
    <xf numFmtId="0" fontId="2" fillId="12" borderId="0" xfId="1" applyFont="1" applyFill="1">
      <alignment vertical="center"/>
    </xf>
    <xf numFmtId="3" fontId="14" fillId="12" borderId="0" xfId="1" applyNumberFormat="1" applyFont="1" applyFill="1" applyAlignment="1">
      <alignment horizontal="right" vertical="center"/>
    </xf>
    <xf numFmtId="0" fontId="16" fillId="12" borderId="55" xfId="1" applyFont="1" applyFill="1" applyBorder="1" applyAlignment="1">
      <alignment horizontal="left" vertical="center"/>
    </xf>
    <xf numFmtId="0" fontId="2" fillId="12" borderId="55" xfId="1" applyFont="1" applyFill="1" applyBorder="1">
      <alignment vertical="center"/>
    </xf>
    <xf numFmtId="0" fontId="86" fillId="0" borderId="0" xfId="1" applyFont="1">
      <alignment vertical="center"/>
    </xf>
    <xf numFmtId="0" fontId="16" fillId="4" borderId="51" xfId="1" applyFont="1" applyFill="1" applyBorder="1" applyAlignment="1">
      <alignment horizontal="left" vertical="center"/>
    </xf>
    <xf numFmtId="0" fontId="2" fillId="4" borderId="51" xfId="1" applyFont="1" applyFill="1" applyBorder="1">
      <alignment vertical="center"/>
    </xf>
    <xf numFmtId="0" fontId="39" fillId="4" borderId="0" xfId="1" applyFont="1" applyFill="1">
      <alignment vertical="center"/>
    </xf>
    <xf numFmtId="3" fontId="25" fillId="0" borderId="20" xfId="1" applyNumberFormat="1" applyFont="1" applyBorder="1" applyAlignment="1" applyProtection="1">
      <alignment horizontal="center" vertical="center"/>
      <protection hidden="1"/>
    </xf>
    <xf numFmtId="3" fontId="25" fillId="0" borderId="21" xfId="1" applyNumberFormat="1" applyFont="1" applyBorder="1" applyAlignment="1" applyProtection="1">
      <alignment horizontal="center" vertical="center"/>
      <protection hidden="1"/>
    </xf>
    <xf numFmtId="3" fontId="25" fillId="0" borderId="2" xfId="1" applyNumberFormat="1" applyFont="1" applyBorder="1" applyAlignment="1" applyProtection="1">
      <alignment horizontal="center" vertical="center"/>
      <protection hidden="1"/>
    </xf>
    <xf numFmtId="3" fontId="25" fillId="0" borderId="0" xfId="1" applyNumberFormat="1" applyFont="1" applyAlignment="1" applyProtection="1">
      <alignment horizontal="center" vertical="center"/>
      <protection hidden="1"/>
    </xf>
    <xf numFmtId="3" fontId="25" fillId="0" borderId="136" xfId="1" applyNumberFormat="1" applyFont="1" applyBorder="1" applyAlignment="1" applyProtection="1">
      <alignment horizontal="center" vertical="center"/>
      <protection hidden="1"/>
    </xf>
    <xf numFmtId="3" fontId="25" fillId="0" borderId="137" xfId="1" applyNumberFormat="1" applyFont="1" applyBorder="1" applyAlignment="1" applyProtection="1">
      <alignment horizontal="center" vertical="center"/>
      <protection hidden="1"/>
    </xf>
    <xf numFmtId="3" fontId="25" fillId="0" borderId="24" xfId="1" applyNumberFormat="1" applyFont="1" applyBorder="1" applyAlignment="1" applyProtection="1">
      <alignment horizontal="center" vertical="center"/>
      <protection hidden="1"/>
    </xf>
    <xf numFmtId="3" fontId="25" fillId="0" borderId="25" xfId="1" applyNumberFormat="1" applyFont="1" applyBorder="1" applyAlignment="1" applyProtection="1">
      <alignment horizontal="center" vertical="center"/>
      <protection hidden="1"/>
    </xf>
    <xf numFmtId="3" fontId="25" fillId="0" borderId="27" xfId="1" applyNumberFormat="1" applyFont="1" applyBorder="1" applyAlignment="1" applyProtection="1">
      <alignment horizontal="center" vertical="center"/>
      <protection hidden="1"/>
    </xf>
    <xf numFmtId="3" fontId="25" fillId="0" borderId="142" xfId="1" applyNumberFormat="1" applyFont="1" applyBorder="1" applyAlignment="1" applyProtection="1">
      <alignment horizontal="center" vertical="center"/>
      <protection hidden="1"/>
    </xf>
    <xf numFmtId="3" fontId="25" fillId="0" borderId="28" xfId="1" applyNumberFormat="1" applyFont="1" applyBorder="1" applyAlignment="1" applyProtection="1">
      <alignment horizontal="center" vertical="center"/>
      <protection hidden="1"/>
    </xf>
    <xf numFmtId="3" fontId="25" fillId="0" borderId="29" xfId="1" applyNumberFormat="1" applyFont="1" applyBorder="1" applyAlignment="1" applyProtection="1">
      <alignment horizontal="center" vertical="center"/>
      <protection hidden="1"/>
    </xf>
    <xf numFmtId="0" fontId="12" fillId="11" borderId="20" xfId="1" applyFont="1" applyFill="1" applyBorder="1" applyAlignment="1" applyProtection="1">
      <alignment horizontal="center" vertical="top"/>
      <protection locked="0"/>
    </xf>
    <xf numFmtId="0" fontId="12" fillId="11" borderId="21" xfId="1" applyFont="1" applyFill="1" applyBorder="1" applyAlignment="1" applyProtection="1">
      <alignment horizontal="center" vertical="top"/>
      <protection locked="0"/>
    </xf>
    <xf numFmtId="0" fontId="12" fillId="11" borderId="22" xfId="1" applyFont="1" applyFill="1" applyBorder="1" applyAlignment="1" applyProtection="1">
      <alignment horizontal="center" vertical="top"/>
      <protection locked="0"/>
    </xf>
    <xf numFmtId="0" fontId="12" fillId="11" borderId="2" xfId="1" applyFont="1" applyFill="1" applyBorder="1" applyAlignment="1" applyProtection="1">
      <alignment horizontal="center" vertical="top"/>
      <protection locked="0"/>
    </xf>
    <xf numFmtId="0" fontId="12" fillId="11" borderId="0" xfId="1" applyFont="1" applyFill="1" applyAlignment="1" applyProtection="1">
      <alignment horizontal="center" vertical="top"/>
      <protection locked="0"/>
    </xf>
    <xf numFmtId="0" fontId="12" fillId="11" borderId="7" xfId="1" applyFont="1" applyFill="1" applyBorder="1" applyAlignment="1" applyProtection="1">
      <alignment horizontal="center" vertical="top"/>
      <protection locked="0"/>
    </xf>
    <xf numFmtId="0" fontId="14" fillId="0" borderId="20" xfId="1" applyFont="1" applyBorder="1" applyAlignment="1">
      <alignment horizontal="center" vertical="center" textRotation="255"/>
    </xf>
    <xf numFmtId="0" fontId="14" fillId="0" borderId="22" xfId="1" applyFont="1" applyBorder="1" applyAlignment="1">
      <alignment horizontal="center" vertical="center" textRotation="255"/>
    </xf>
    <xf numFmtId="0" fontId="14" fillId="0" borderId="2" xfId="1" applyFont="1" applyBorder="1" applyAlignment="1">
      <alignment horizontal="center" vertical="center" textRotation="255"/>
    </xf>
    <xf numFmtId="0" fontId="14" fillId="0" borderId="7" xfId="1" applyFont="1" applyBorder="1" applyAlignment="1">
      <alignment horizontal="center" vertical="center" textRotation="255"/>
    </xf>
    <xf numFmtId="0" fontId="14" fillId="0" borderId="24" xfId="1" applyFont="1" applyBorder="1" applyAlignment="1">
      <alignment horizontal="center" vertical="center" textRotation="255"/>
    </xf>
    <xf numFmtId="0" fontId="14" fillId="0" borderId="34" xfId="1" applyFont="1" applyBorder="1" applyAlignment="1">
      <alignment horizontal="center" vertical="center" textRotation="255"/>
    </xf>
    <xf numFmtId="0" fontId="5" fillId="0" borderId="20" xfId="1" applyFont="1" applyBorder="1" applyAlignment="1">
      <alignment horizontal="center" vertical="center"/>
    </xf>
    <xf numFmtId="0" fontId="5" fillId="0" borderId="21" xfId="1" applyFont="1" applyBorder="1" applyAlignment="1">
      <alignment horizontal="center" vertical="center"/>
    </xf>
    <xf numFmtId="0" fontId="5" fillId="0" borderId="22" xfId="1" applyFont="1" applyBorder="1" applyAlignment="1">
      <alignment horizontal="center" vertical="center"/>
    </xf>
    <xf numFmtId="0" fontId="5" fillId="0" borderId="24" xfId="1" applyFont="1" applyBorder="1" applyAlignment="1">
      <alignment horizontal="center" vertical="center"/>
    </xf>
    <xf numFmtId="0" fontId="5" fillId="0" borderId="25" xfId="1" applyFont="1" applyBorder="1" applyAlignment="1">
      <alignment horizontal="center" vertical="center"/>
    </xf>
    <xf numFmtId="0" fontId="5" fillId="0" borderId="34" xfId="1" applyFont="1" applyBorder="1" applyAlignment="1">
      <alignment horizontal="center" vertical="center"/>
    </xf>
    <xf numFmtId="0" fontId="5" fillId="0" borderId="56" xfId="1" applyFont="1" applyBorder="1" applyAlignment="1">
      <alignment horizontal="center" vertical="center" wrapText="1"/>
    </xf>
    <xf numFmtId="0" fontId="5" fillId="0" borderId="51" xfId="1" applyFont="1" applyBorder="1" applyAlignment="1">
      <alignment horizontal="center" vertical="center" wrapText="1"/>
    </xf>
    <xf numFmtId="0" fontId="5" fillId="0" borderId="187" xfId="1" applyFont="1" applyBorder="1" applyAlignment="1">
      <alignment horizontal="center" vertical="center" wrapText="1"/>
    </xf>
    <xf numFmtId="0" fontId="5" fillId="0" borderId="33" xfId="1" applyFont="1" applyBorder="1" applyAlignment="1">
      <alignment horizontal="center" vertical="center" wrapText="1"/>
    </xf>
    <xf numFmtId="0" fontId="5" fillId="0" borderId="0" xfId="1" applyFont="1" applyAlignment="1">
      <alignment horizontal="center" vertical="center" wrapText="1"/>
    </xf>
    <xf numFmtId="0" fontId="5" fillId="0" borderId="170" xfId="1" applyFont="1" applyBorder="1" applyAlignment="1">
      <alignment horizontal="center" vertical="center" wrapText="1"/>
    </xf>
    <xf numFmtId="0" fontId="5" fillId="0" borderId="74" xfId="1" applyFont="1" applyBorder="1" applyAlignment="1">
      <alignment horizontal="center" vertical="center" wrapText="1"/>
    </xf>
    <xf numFmtId="0" fontId="5" fillId="0" borderId="75" xfId="1" applyFont="1" applyBorder="1" applyAlignment="1">
      <alignment horizontal="center" vertical="center" wrapText="1"/>
    </xf>
    <xf numFmtId="0" fontId="5" fillId="0" borderId="185" xfId="1" applyFont="1" applyBorder="1" applyAlignment="1">
      <alignment horizontal="center" vertical="center" wrapText="1"/>
    </xf>
    <xf numFmtId="0" fontId="14" fillId="0" borderId="22" xfId="1" applyFont="1" applyBorder="1" applyAlignment="1">
      <alignment horizontal="center" vertical="center"/>
    </xf>
    <xf numFmtId="0" fontId="14" fillId="0" borderId="7" xfId="1" applyFont="1" applyBorder="1" applyAlignment="1">
      <alignment horizontal="center" vertical="center"/>
    </xf>
    <xf numFmtId="0" fontId="14" fillId="0" borderId="34" xfId="1" applyFont="1" applyBorder="1" applyAlignment="1">
      <alignment horizontal="center" vertical="center"/>
    </xf>
    <xf numFmtId="0" fontId="17" fillId="0" borderId="2" xfId="1" applyFont="1" applyBorder="1" applyAlignment="1">
      <alignment horizontal="center" vertical="center"/>
    </xf>
    <xf numFmtId="0" fontId="17" fillId="0" borderId="151" xfId="1" applyFont="1" applyBorder="1" applyAlignment="1">
      <alignment horizontal="center" vertical="center"/>
    </xf>
    <xf numFmtId="0" fontId="17" fillId="0" borderId="24" xfId="1" applyFont="1" applyBorder="1" applyAlignment="1">
      <alignment horizontal="center" vertical="center"/>
    </xf>
    <xf numFmtId="0" fontId="17" fillId="0" borderId="152" xfId="1" applyFont="1" applyBorder="1" applyAlignment="1">
      <alignment horizontal="center" vertical="center"/>
    </xf>
    <xf numFmtId="0" fontId="17" fillId="0" borderId="23" xfId="1" applyFont="1" applyBorder="1" applyAlignment="1">
      <alignment horizontal="center" vertical="center"/>
    </xf>
    <xf numFmtId="0" fontId="17" fillId="0" borderId="150" xfId="1" applyFont="1" applyBorder="1" applyAlignment="1">
      <alignment horizontal="center" vertical="center"/>
    </xf>
    <xf numFmtId="0" fontId="17" fillId="0" borderId="7" xfId="1" applyFont="1" applyBorder="1" applyAlignment="1">
      <alignment horizontal="center" vertical="center"/>
    </xf>
    <xf numFmtId="0" fontId="17" fillId="0" borderId="34" xfId="1" applyFont="1" applyBorder="1" applyAlignment="1">
      <alignment horizontal="center" vertical="center"/>
    </xf>
    <xf numFmtId="0" fontId="21" fillId="11" borderId="20" xfId="1" applyFont="1" applyFill="1" applyBorder="1" applyAlignment="1" applyProtection="1">
      <alignment horizontal="center" vertical="center" wrapText="1"/>
      <protection locked="0"/>
    </xf>
    <xf numFmtId="0" fontId="21" fillId="11" borderId="21" xfId="1" applyFont="1" applyFill="1" applyBorder="1" applyAlignment="1" applyProtection="1">
      <alignment horizontal="center" vertical="center" wrapText="1"/>
      <protection locked="0"/>
    </xf>
    <xf numFmtId="0" fontId="21" fillId="11" borderId="22" xfId="1" applyFont="1" applyFill="1" applyBorder="1" applyAlignment="1" applyProtection="1">
      <alignment horizontal="center" vertical="center" wrapText="1"/>
      <protection locked="0"/>
    </xf>
    <xf numFmtId="0" fontId="21" fillId="11" borderId="2" xfId="1" applyFont="1" applyFill="1" applyBorder="1" applyAlignment="1" applyProtection="1">
      <alignment horizontal="center" vertical="center" wrapText="1"/>
      <protection locked="0"/>
    </xf>
    <xf numFmtId="0" fontId="21" fillId="11" borderId="0" xfId="1" applyFont="1" applyFill="1" applyAlignment="1" applyProtection="1">
      <alignment horizontal="center" vertical="center" wrapText="1"/>
      <protection locked="0"/>
    </xf>
    <xf numFmtId="0" fontId="21" fillId="11" borderId="7" xfId="1" applyFont="1" applyFill="1" applyBorder="1" applyAlignment="1" applyProtection="1">
      <alignment horizontal="center" vertical="center" wrapText="1"/>
      <protection locked="0"/>
    </xf>
    <xf numFmtId="0" fontId="21" fillId="11" borderId="24" xfId="1" applyFont="1" applyFill="1" applyBorder="1" applyAlignment="1" applyProtection="1">
      <alignment horizontal="center" vertical="center" wrapText="1"/>
      <protection locked="0"/>
    </xf>
    <xf numFmtId="0" fontId="21" fillId="11" borderId="25" xfId="1" applyFont="1" applyFill="1" applyBorder="1" applyAlignment="1" applyProtection="1">
      <alignment horizontal="center" vertical="center" wrapText="1"/>
      <protection locked="0"/>
    </xf>
    <xf numFmtId="0" fontId="21" fillId="11" borderId="34" xfId="1" applyFont="1" applyFill="1" applyBorder="1" applyAlignment="1" applyProtection="1">
      <alignment horizontal="center" vertical="center" wrapText="1"/>
      <protection locked="0"/>
    </xf>
    <xf numFmtId="0" fontId="25" fillId="11" borderId="20" xfId="1" applyFont="1" applyFill="1" applyBorder="1" applyAlignment="1" applyProtection="1">
      <alignment horizontal="center" vertical="center"/>
      <protection locked="0"/>
    </xf>
    <xf numFmtId="0" fontId="25" fillId="11" borderId="21" xfId="1" applyFont="1" applyFill="1" applyBorder="1" applyAlignment="1" applyProtection="1">
      <alignment horizontal="center" vertical="center"/>
      <protection locked="0"/>
    </xf>
    <xf numFmtId="0" fontId="25" fillId="11" borderId="22" xfId="1" applyFont="1" applyFill="1" applyBorder="1" applyAlignment="1" applyProtection="1">
      <alignment horizontal="center" vertical="center"/>
      <protection locked="0"/>
    </xf>
    <xf numFmtId="0" fontId="25" fillId="11" borderId="2" xfId="1" applyFont="1" applyFill="1" applyBorder="1" applyAlignment="1" applyProtection="1">
      <alignment horizontal="center" vertical="center"/>
      <protection locked="0"/>
    </xf>
    <xf numFmtId="0" fontId="25" fillId="11" borderId="0" xfId="1" applyFont="1" applyFill="1" applyAlignment="1" applyProtection="1">
      <alignment horizontal="center" vertical="center"/>
      <protection locked="0"/>
    </xf>
    <xf numFmtId="0" fontId="25" fillId="11" borderId="7" xfId="1" applyFont="1" applyFill="1" applyBorder="1" applyAlignment="1" applyProtection="1">
      <alignment horizontal="center" vertical="center"/>
      <protection locked="0"/>
    </xf>
    <xf numFmtId="0" fontId="25" fillId="11" borderId="24" xfId="1" applyFont="1" applyFill="1" applyBorder="1" applyAlignment="1" applyProtection="1">
      <alignment horizontal="center" vertical="center"/>
      <protection locked="0"/>
    </xf>
    <xf numFmtId="0" fontId="25" fillId="11" borderId="25" xfId="1" applyFont="1" applyFill="1" applyBorder="1" applyAlignment="1" applyProtection="1">
      <alignment horizontal="center" vertical="center"/>
      <protection locked="0"/>
    </xf>
    <xf numFmtId="0" fontId="25" fillId="11" borderId="34" xfId="1" applyFont="1" applyFill="1" applyBorder="1" applyAlignment="1" applyProtection="1">
      <alignment horizontal="center" vertical="center"/>
      <protection locked="0"/>
    </xf>
    <xf numFmtId="38" fontId="25" fillId="11" borderId="20" xfId="3" applyFont="1" applyFill="1" applyBorder="1" applyAlignment="1" applyProtection="1">
      <alignment horizontal="center" vertical="center"/>
      <protection locked="0"/>
    </xf>
    <xf numFmtId="38" fontId="25" fillId="11" borderId="21" xfId="3" applyFont="1" applyFill="1" applyBorder="1" applyAlignment="1" applyProtection="1">
      <alignment horizontal="center" vertical="center"/>
      <protection locked="0"/>
    </xf>
    <xf numFmtId="38" fontId="25" fillId="11" borderId="2" xfId="3" applyFont="1" applyFill="1" applyBorder="1" applyAlignment="1" applyProtection="1">
      <alignment horizontal="center" vertical="center"/>
      <protection locked="0"/>
    </xf>
    <xf numFmtId="38" fontId="25" fillId="11" borderId="0" xfId="3" applyFont="1" applyFill="1" applyBorder="1" applyAlignment="1" applyProtection="1">
      <alignment horizontal="center" vertical="center"/>
      <protection locked="0"/>
    </xf>
    <xf numFmtId="38" fontId="25" fillId="11" borderId="24" xfId="3" applyFont="1" applyFill="1" applyBorder="1" applyAlignment="1" applyProtection="1">
      <alignment horizontal="center" vertical="center"/>
      <protection locked="0"/>
    </xf>
    <xf numFmtId="38" fontId="25" fillId="11" borderId="25" xfId="3" applyFont="1" applyFill="1" applyBorder="1" applyAlignment="1" applyProtection="1">
      <alignment horizontal="center" vertical="center"/>
      <protection locked="0"/>
    </xf>
    <xf numFmtId="0" fontId="14" fillId="0" borderId="20" xfId="1" applyFont="1" applyBorder="1" applyAlignment="1">
      <alignment horizontal="center" vertical="center"/>
    </xf>
    <xf numFmtId="0" fontId="14" fillId="0" borderId="21" xfId="1" applyFont="1" applyBorder="1" applyAlignment="1">
      <alignment horizontal="center" vertical="center"/>
    </xf>
    <xf numFmtId="0" fontId="14" fillId="0" borderId="24" xfId="1" applyFont="1" applyBorder="1" applyAlignment="1">
      <alignment horizontal="center" vertical="center"/>
    </xf>
    <xf numFmtId="0" fontId="14" fillId="0" borderId="25" xfId="1" applyFont="1" applyBorder="1" applyAlignment="1">
      <alignment horizontal="center" vertical="center"/>
    </xf>
    <xf numFmtId="3" fontId="12" fillId="11" borderId="20" xfId="1" applyNumberFormat="1" applyFont="1" applyFill="1" applyBorder="1" applyAlignment="1" applyProtection="1">
      <alignment horizontal="center" vertical="center"/>
      <protection locked="0"/>
    </xf>
    <xf numFmtId="3" fontId="12" fillId="11" borderId="21" xfId="1" applyNumberFormat="1" applyFont="1" applyFill="1" applyBorder="1" applyAlignment="1" applyProtection="1">
      <alignment horizontal="center" vertical="center"/>
      <protection locked="0"/>
    </xf>
    <xf numFmtId="3" fontId="12" fillId="11" borderId="2" xfId="1" applyNumberFormat="1" applyFont="1" applyFill="1" applyBorder="1" applyAlignment="1" applyProtection="1">
      <alignment horizontal="center" vertical="center"/>
      <protection locked="0"/>
    </xf>
    <xf numFmtId="3" fontId="12" fillId="11" borderId="0" xfId="1" applyNumberFormat="1" applyFont="1" applyFill="1" applyAlignment="1" applyProtection="1">
      <alignment horizontal="center" vertical="center"/>
      <protection locked="0"/>
    </xf>
    <xf numFmtId="3" fontId="12" fillId="11" borderId="24" xfId="1" applyNumberFormat="1" applyFont="1" applyFill="1" applyBorder="1" applyAlignment="1" applyProtection="1">
      <alignment horizontal="center" vertical="center"/>
      <protection locked="0"/>
    </xf>
    <xf numFmtId="3" fontId="12" fillId="11" borderId="25" xfId="1" applyNumberFormat="1" applyFont="1" applyFill="1" applyBorder="1" applyAlignment="1" applyProtection="1">
      <alignment horizontal="center" vertical="center"/>
      <protection locked="0"/>
    </xf>
    <xf numFmtId="3" fontId="2" fillId="0" borderId="21" xfId="1" applyNumberFormat="1" applyFont="1" applyBorder="1" applyAlignment="1">
      <alignment horizontal="center" vertical="center"/>
    </xf>
    <xf numFmtId="3" fontId="2" fillId="0" borderId="0" xfId="1" applyNumberFormat="1" applyFont="1" applyAlignment="1">
      <alignment horizontal="center" vertical="center"/>
    </xf>
    <xf numFmtId="3" fontId="2" fillId="0" borderId="25" xfId="1" applyNumberFormat="1" applyFont="1" applyBorder="1" applyAlignment="1">
      <alignment horizontal="center" vertical="center"/>
    </xf>
    <xf numFmtId="0" fontId="12" fillId="11" borderId="21" xfId="1" applyFont="1" applyFill="1" applyBorder="1" applyAlignment="1" applyProtection="1">
      <alignment horizontal="center" vertical="center"/>
      <protection locked="0"/>
    </xf>
    <xf numFmtId="0" fontId="12" fillId="11" borderId="0" xfId="1" applyFont="1" applyFill="1" applyAlignment="1" applyProtection="1">
      <alignment horizontal="center" vertical="center"/>
      <protection locked="0"/>
    </xf>
    <xf numFmtId="0" fontId="12" fillId="11" borderId="25" xfId="1" applyFont="1" applyFill="1" applyBorder="1" applyAlignment="1" applyProtection="1">
      <alignment horizontal="center" vertical="center"/>
      <protection locked="0"/>
    </xf>
    <xf numFmtId="3" fontId="2" fillId="0" borderId="22" xfId="1" applyNumberFormat="1" applyFont="1" applyBorder="1" applyAlignment="1">
      <alignment horizontal="center" vertical="center"/>
    </xf>
    <xf numFmtId="3" fontId="2" fillId="0" borderId="7" xfId="1" applyNumberFormat="1" applyFont="1" applyBorder="1" applyAlignment="1">
      <alignment horizontal="center" vertical="center"/>
    </xf>
    <xf numFmtId="3" fontId="2" fillId="0" borderId="34" xfId="1" applyNumberFormat="1" applyFont="1" applyBorder="1" applyAlignment="1">
      <alignment horizontal="center" vertical="center"/>
    </xf>
    <xf numFmtId="0" fontId="14" fillId="0" borderId="20" xfId="1" applyFont="1" applyBorder="1" applyAlignment="1">
      <alignment horizontal="center" vertical="center" wrapText="1"/>
    </xf>
    <xf numFmtId="0" fontId="14" fillId="0" borderId="21" xfId="1" applyFont="1" applyBorder="1" applyAlignment="1">
      <alignment horizontal="center" vertical="center" wrapText="1"/>
    </xf>
    <xf numFmtId="0" fontId="14" fillId="0" borderId="22" xfId="1" applyFont="1" applyBorder="1" applyAlignment="1">
      <alignment horizontal="center" vertical="center" wrapText="1"/>
    </xf>
    <xf numFmtId="0" fontId="14" fillId="0" borderId="2" xfId="1" applyFont="1" applyBorder="1" applyAlignment="1">
      <alignment horizontal="center" vertical="center" wrapText="1"/>
    </xf>
    <xf numFmtId="0" fontId="14" fillId="0" borderId="0" xfId="1" applyFont="1" applyAlignment="1">
      <alignment horizontal="center" vertical="center" wrapText="1"/>
    </xf>
    <xf numFmtId="0" fontId="14" fillId="0" borderId="7" xfId="1" applyFont="1" applyBorder="1" applyAlignment="1">
      <alignment horizontal="center" vertical="center" wrapText="1"/>
    </xf>
    <xf numFmtId="0" fontId="14" fillId="0" borderId="24" xfId="1" applyFont="1" applyBorder="1" applyAlignment="1">
      <alignment horizontal="center" vertical="center" wrapText="1"/>
    </xf>
    <xf numFmtId="0" fontId="14" fillId="0" borderId="25" xfId="1" applyFont="1" applyBorder="1" applyAlignment="1">
      <alignment horizontal="center" vertical="center" wrapText="1"/>
    </xf>
    <xf numFmtId="0" fontId="14" fillId="0" borderId="34" xfId="1" applyFont="1" applyBorder="1" applyAlignment="1">
      <alignment horizontal="center" vertical="center" wrapText="1"/>
    </xf>
    <xf numFmtId="0" fontId="5" fillId="0" borderId="20" xfId="1" applyFont="1" applyBorder="1" applyAlignment="1">
      <alignment horizontal="center" vertical="center" wrapText="1"/>
    </xf>
    <xf numFmtId="0" fontId="5" fillId="0" borderId="21" xfId="1" applyFont="1" applyBorder="1" applyAlignment="1">
      <alignment horizontal="center" vertical="center" wrapText="1"/>
    </xf>
    <xf numFmtId="0" fontId="5" fillId="0" borderId="22" xfId="1" applyFont="1" applyBorder="1" applyAlignment="1">
      <alignment horizontal="center" vertical="center" wrapText="1"/>
    </xf>
    <xf numFmtId="0" fontId="5" fillId="0" borderId="2" xfId="1" applyFont="1" applyBorder="1" applyAlignment="1">
      <alignment horizontal="center" vertical="center" wrapText="1"/>
    </xf>
    <xf numFmtId="0" fontId="5" fillId="0" borderId="7" xfId="1" applyFont="1" applyBorder="1" applyAlignment="1">
      <alignment horizontal="center" vertical="center" wrapText="1"/>
    </xf>
    <xf numFmtId="0" fontId="5" fillId="0" borderId="24" xfId="1" applyFont="1" applyBorder="1" applyAlignment="1">
      <alignment horizontal="center" vertical="center" wrapText="1"/>
    </xf>
    <xf numFmtId="0" fontId="5" fillId="0" borderId="25" xfId="1" applyFont="1" applyBorder="1" applyAlignment="1">
      <alignment horizontal="center" vertical="center" wrapText="1"/>
    </xf>
    <xf numFmtId="0" fontId="5" fillId="0" borderId="34" xfId="1" applyFont="1" applyBorder="1" applyAlignment="1">
      <alignment horizontal="center" vertical="center" wrapText="1"/>
    </xf>
    <xf numFmtId="0" fontId="16" fillId="0" borderId="20" xfId="1" applyFont="1" applyBorder="1" applyAlignment="1">
      <alignment horizontal="center" vertical="center" wrapText="1"/>
    </xf>
    <xf numFmtId="0" fontId="16" fillId="0" borderId="21" xfId="1" applyFont="1" applyBorder="1" applyAlignment="1">
      <alignment horizontal="center" vertical="center" wrapText="1"/>
    </xf>
    <xf numFmtId="0" fontId="16" fillId="0" borderId="22" xfId="1" applyFont="1" applyBorder="1" applyAlignment="1">
      <alignment horizontal="center" vertical="center" wrapText="1"/>
    </xf>
    <xf numFmtId="0" fontId="16" fillId="0" borderId="2" xfId="1" applyFont="1" applyBorder="1" applyAlignment="1">
      <alignment horizontal="center" vertical="center" wrapText="1"/>
    </xf>
    <xf numFmtId="0" fontId="16" fillId="0" borderId="0" xfId="1" applyFont="1" applyAlignment="1">
      <alignment horizontal="center" vertical="center" wrapText="1"/>
    </xf>
    <xf numFmtId="0" fontId="16" fillId="0" borderId="7" xfId="1" applyFont="1" applyBorder="1" applyAlignment="1">
      <alignment horizontal="center" vertical="center" wrapText="1"/>
    </xf>
    <xf numFmtId="0" fontId="16" fillId="0" borderId="24" xfId="1" applyFont="1" applyBorder="1" applyAlignment="1">
      <alignment horizontal="center" vertical="center" wrapText="1"/>
    </xf>
    <xf numFmtId="0" fontId="16" fillId="0" borderId="25" xfId="1" applyFont="1" applyBorder="1" applyAlignment="1">
      <alignment horizontal="center" vertical="center" wrapText="1"/>
    </xf>
    <xf numFmtId="0" fontId="16" fillId="0" borderId="34" xfId="1" applyFont="1" applyBorder="1" applyAlignment="1">
      <alignment horizontal="center" vertical="center" wrapText="1"/>
    </xf>
    <xf numFmtId="0" fontId="3" fillId="0" borderId="20" xfId="1" applyBorder="1" applyAlignment="1">
      <alignment horizontal="center" vertical="center"/>
    </xf>
    <xf numFmtId="0" fontId="3" fillId="0" borderId="21" xfId="1" applyBorder="1" applyAlignment="1">
      <alignment horizontal="center" vertical="center"/>
    </xf>
    <xf numFmtId="0" fontId="3" fillId="0" borderId="22" xfId="1" applyBorder="1" applyAlignment="1">
      <alignment horizontal="center" vertical="center"/>
    </xf>
    <xf numFmtId="0" fontId="2" fillId="0" borderId="21" xfId="1" applyFont="1" applyBorder="1" applyAlignment="1">
      <alignment horizontal="center" vertical="center"/>
    </xf>
    <xf numFmtId="0" fontId="2" fillId="0" borderId="22" xfId="1" applyFont="1" applyBorder="1" applyAlignment="1">
      <alignment horizontal="center" vertical="center"/>
    </xf>
    <xf numFmtId="0" fontId="2" fillId="0" borderId="0" xfId="1" applyFont="1" applyAlignment="1">
      <alignment horizontal="center" vertical="center"/>
    </xf>
    <xf numFmtId="0" fontId="2" fillId="0" borderId="7" xfId="1" applyFont="1" applyBorder="1" applyAlignment="1">
      <alignment horizontal="center" vertical="center"/>
    </xf>
    <xf numFmtId="0" fontId="2" fillId="0" borderId="25" xfId="1" applyFont="1" applyBorder="1" applyAlignment="1">
      <alignment horizontal="center" vertical="center"/>
    </xf>
    <xf numFmtId="0" fontId="2" fillId="0" borderId="34" xfId="1" applyFont="1" applyBorder="1" applyAlignment="1">
      <alignment horizontal="center" vertical="center"/>
    </xf>
    <xf numFmtId="0" fontId="14" fillId="0" borderId="3" xfId="1" applyFont="1" applyBorder="1" applyAlignment="1">
      <alignment horizontal="center" vertical="center" textRotation="255"/>
    </xf>
    <xf numFmtId="0" fontId="14" fillId="0" borderId="10" xfId="1" applyFont="1" applyBorder="1" applyAlignment="1">
      <alignment horizontal="center" vertical="center" textRotation="255"/>
    </xf>
    <xf numFmtId="0" fontId="14" fillId="0" borderId="1" xfId="1" applyFont="1" applyBorder="1" applyAlignment="1">
      <alignment horizontal="center" vertical="center" textRotation="255"/>
    </xf>
    <xf numFmtId="0" fontId="21" fillId="11" borderId="20" xfId="1" applyFont="1" applyFill="1" applyBorder="1" applyAlignment="1" applyProtection="1">
      <alignment horizontal="center" vertical="center"/>
      <protection locked="0"/>
    </xf>
    <xf numFmtId="0" fontId="21" fillId="11" borderId="21" xfId="1" applyFont="1" applyFill="1" applyBorder="1" applyAlignment="1" applyProtection="1">
      <alignment horizontal="center" vertical="center"/>
      <protection locked="0"/>
    </xf>
    <xf numFmtId="0" fontId="21" fillId="11" borderId="22" xfId="1" applyFont="1" applyFill="1" applyBorder="1" applyAlignment="1" applyProtection="1">
      <alignment horizontal="center" vertical="center"/>
      <protection locked="0"/>
    </xf>
    <xf numFmtId="0" fontId="21" fillId="11" borderId="24" xfId="1" applyFont="1" applyFill="1" applyBorder="1" applyAlignment="1" applyProtection="1">
      <alignment horizontal="center" vertical="center"/>
      <protection locked="0"/>
    </xf>
    <xf numFmtId="0" fontId="21" fillId="11" borderId="25" xfId="1" applyFont="1" applyFill="1" applyBorder="1" applyAlignment="1" applyProtection="1">
      <alignment horizontal="center" vertical="center"/>
      <protection locked="0"/>
    </xf>
    <xf numFmtId="0" fontId="21" fillId="11" borderId="34" xfId="1" applyFont="1" applyFill="1" applyBorder="1" applyAlignment="1" applyProtection="1">
      <alignment horizontal="center" vertical="center"/>
      <protection locked="0"/>
    </xf>
    <xf numFmtId="0" fontId="21" fillId="11" borderId="2" xfId="1" applyFont="1" applyFill="1" applyBorder="1" applyAlignment="1" applyProtection="1">
      <alignment horizontal="center" vertical="center"/>
      <protection locked="0"/>
    </xf>
    <xf numFmtId="0" fontId="21" fillId="11" borderId="0" xfId="1" applyFont="1" applyFill="1" applyAlignment="1" applyProtection="1">
      <alignment horizontal="center" vertical="center"/>
      <protection locked="0"/>
    </xf>
    <xf numFmtId="0" fontId="21" fillId="11" borderId="7" xfId="1" applyFont="1" applyFill="1" applyBorder="1" applyAlignment="1" applyProtection="1">
      <alignment horizontal="center" vertical="center"/>
      <protection locked="0"/>
    </xf>
    <xf numFmtId="0" fontId="22" fillId="5" borderId="87" xfId="1" applyFont="1" applyFill="1" applyBorder="1" applyAlignment="1" applyProtection="1">
      <alignment horizontal="center" vertical="center"/>
      <protection locked="0"/>
    </xf>
    <xf numFmtId="0" fontId="15" fillId="0" borderId="69" xfId="1" applyFont="1" applyBorder="1" applyAlignment="1">
      <alignment horizontal="center" vertical="center"/>
    </xf>
    <xf numFmtId="0" fontId="15" fillId="0" borderId="70" xfId="1" applyFont="1" applyBorder="1" applyAlignment="1">
      <alignment horizontal="center" vertical="center"/>
    </xf>
    <xf numFmtId="0" fontId="15" fillId="0" borderId="71" xfId="1" applyFont="1" applyBorder="1" applyAlignment="1">
      <alignment horizontal="center" vertical="center"/>
    </xf>
    <xf numFmtId="0" fontId="15" fillId="0" borderId="57" xfId="1" applyFont="1" applyBorder="1" applyAlignment="1">
      <alignment horizontal="center" vertical="center"/>
    </xf>
    <xf numFmtId="0" fontId="15" fillId="0" borderId="55" xfId="1" applyFont="1" applyBorder="1" applyAlignment="1">
      <alignment horizontal="center" vertical="center"/>
    </xf>
    <xf numFmtId="0" fontId="15" fillId="0" borderId="115" xfId="1" applyFont="1" applyBorder="1" applyAlignment="1">
      <alignment horizontal="center" vertical="center"/>
    </xf>
    <xf numFmtId="0" fontId="15" fillId="0" borderId="117" xfId="1" applyFont="1" applyBorder="1" applyAlignment="1">
      <alignment horizontal="center" vertical="center"/>
    </xf>
    <xf numFmtId="0" fontId="15" fillId="0" borderId="32" xfId="1" applyFont="1" applyBorder="1" applyAlignment="1">
      <alignment horizontal="center" vertical="center"/>
    </xf>
    <xf numFmtId="0" fontId="85" fillId="0" borderId="56" xfId="1" applyFont="1" applyBorder="1" applyAlignment="1">
      <alignment horizontal="center"/>
    </xf>
    <xf numFmtId="0" fontId="85" fillId="0" borderId="51" xfId="1" applyFont="1" applyBorder="1" applyAlignment="1">
      <alignment horizontal="center"/>
    </xf>
    <xf numFmtId="0" fontId="85" fillId="0" borderId="114" xfId="1" applyFont="1" applyBorder="1" applyAlignment="1">
      <alignment horizontal="center"/>
    </xf>
    <xf numFmtId="0" fontId="85" fillId="0" borderId="74" xfId="1" applyFont="1" applyBorder="1" applyAlignment="1">
      <alignment horizontal="center"/>
    </xf>
    <xf numFmtId="0" fontId="85" fillId="0" borderId="75" xfId="1" applyFont="1" applyBorder="1" applyAlignment="1">
      <alignment horizontal="center"/>
    </xf>
    <xf numFmtId="0" fontId="85" fillId="0" borderId="76" xfId="1" applyFont="1" applyBorder="1" applyAlignment="1">
      <alignment horizontal="center"/>
    </xf>
    <xf numFmtId="0" fontId="85" fillId="0" borderId="30" xfId="1" applyFont="1" applyBorder="1" applyAlignment="1">
      <alignment horizontal="center"/>
    </xf>
    <xf numFmtId="0" fontId="85" fillId="0" borderId="113" xfId="1" applyFont="1" applyBorder="1" applyAlignment="1">
      <alignment horizontal="center"/>
    </xf>
    <xf numFmtId="0" fontId="33" fillId="0" borderId="52" xfId="1" applyFont="1" applyBorder="1" applyAlignment="1">
      <alignment horizontal="center" vertical="center"/>
    </xf>
    <xf numFmtId="0" fontId="33" fillId="0" borderId="51" xfId="1" applyFont="1" applyBorder="1" applyAlignment="1">
      <alignment horizontal="center" vertical="center"/>
    </xf>
    <xf numFmtId="0" fontId="33" fillId="0" borderId="114" xfId="1" applyFont="1" applyBorder="1" applyAlignment="1">
      <alignment horizontal="center" vertical="center"/>
    </xf>
    <xf numFmtId="0" fontId="33" fillId="0" borderId="112" xfId="1" applyFont="1" applyBorder="1" applyAlignment="1">
      <alignment horizontal="center" vertical="center"/>
    </xf>
    <xf numFmtId="0" fontId="33" fillId="0" borderId="75" xfId="1" applyFont="1" applyBorder="1" applyAlignment="1">
      <alignment horizontal="center" vertical="center"/>
    </xf>
    <xf numFmtId="0" fontId="33" fillId="0" borderId="76" xfId="1" applyFont="1" applyBorder="1" applyAlignment="1">
      <alignment horizontal="center" vertical="center"/>
    </xf>
    <xf numFmtId="0" fontId="15" fillId="0" borderId="111" xfId="1" applyFont="1" applyBorder="1" applyAlignment="1">
      <alignment horizontal="center" vertical="center"/>
    </xf>
    <xf numFmtId="0" fontId="15" fillId="0" borderId="54" xfId="1" applyFont="1" applyBorder="1" applyAlignment="1">
      <alignment horizontal="center" vertical="center"/>
    </xf>
    <xf numFmtId="0" fontId="90" fillId="0" borderId="162" xfId="1" applyFont="1" applyBorder="1" applyAlignment="1">
      <alignment horizontal="center" vertical="center"/>
    </xf>
    <xf numFmtId="0" fontId="90" fillId="0" borderId="163" xfId="1" applyFont="1" applyBorder="1" applyAlignment="1">
      <alignment horizontal="center" vertical="center"/>
    </xf>
    <xf numFmtId="0" fontId="90" fillId="0" borderId="164" xfId="1" applyFont="1" applyBorder="1" applyAlignment="1">
      <alignment horizontal="center" vertical="center"/>
    </xf>
    <xf numFmtId="0" fontId="90" fillId="0" borderId="169" xfId="1" applyFont="1" applyBorder="1" applyAlignment="1">
      <alignment horizontal="center" vertical="center"/>
    </xf>
    <xf numFmtId="0" fontId="90" fillId="0" borderId="0" xfId="1" applyFont="1" applyAlignment="1">
      <alignment horizontal="center" vertical="center"/>
    </xf>
    <xf numFmtId="0" fontId="90" fillId="0" borderId="170" xfId="1" applyFont="1" applyBorder="1" applyAlignment="1">
      <alignment horizontal="center" vertical="center"/>
    </xf>
    <xf numFmtId="0" fontId="90" fillId="0" borderId="171" xfId="1" applyFont="1" applyBorder="1" applyAlignment="1">
      <alignment horizontal="center" vertical="center"/>
    </xf>
    <xf numFmtId="0" fontId="90" fillId="0" borderId="172" xfId="1" applyFont="1" applyBorder="1" applyAlignment="1">
      <alignment horizontal="center" vertical="center"/>
    </xf>
    <xf numFmtId="0" fontId="90" fillId="0" borderId="173" xfId="1" applyFont="1" applyBorder="1" applyAlignment="1">
      <alignment horizontal="center" vertical="center"/>
    </xf>
    <xf numFmtId="0" fontId="2" fillId="0" borderId="164" xfId="1" applyFont="1" applyBorder="1" applyAlignment="1">
      <alignment horizontal="center" vertical="center"/>
    </xf>
    <xf numFmtId="0" fontId="2" fillId="0" borderId="170" xfId="1" applyFont="1" applyBorder="1" applyAlignment="1">
      <alignment horizontal="center" vertical="center"/>
    </xf>
    <xf numFmtId="0" fontId="2" fillId="0" borderId="173" xfId="1" applyFont="1" applyBorder="1" applyAlignment="1">
      <alignment horizontal="center" vertical="center"/>
    </xf>
    <xf numFmtId="38" fontId="8" fillId="0" borderId="162" xfId="3" applyFont="1" applyBorder="1" applyAlignment="1">
      <alignment horizontal="center" vertical="center"/>
    </xf>
    <xf numFmtId="38" fontId="8" fillId="0" borderId="163" xfId="3" applyFont="1" applyBorder="1" applyAlignment="1">
      <alignment horizontal="center" vertical="center"/>
    </xf>
    <xf numFmtId="38" fontId="8" fillId="0" borderId="169" xfId="3" applyFont="1" applyBorder="1" applyAlignment="1">
      <alignment horizontal="center" vertical="center"/>
    </xf>
    <xf numFmtId="38" fontId="8" fillId="0" borderId="0" xfId="3" applyFont="1" applyAlignment="1">
      <alignment horizontal="center" vertical="center"/>
    </xf>
    <xf numFmtId="38" fontId="8" fillId="0" borderId="171" xfId="3" applyFont="1" applyBorder="1" applyAlignment="1">
      <alignment horizontal="center" vertical="center"/>
    </xf>
    <xf numFmtId="38" fontId="8" fillId="0" borderId="172" xfId="3" applyFont="1" applyBorder="1" applyAlignment="1">
      <alignment horizontal="center" vertical="center"/>
    </xf>
    <xf numFmtId="0" fontId="2" fillId="0" borderId="69" xfId="1" applyFont="1" applyBorder="1" applyAlignment="1">
      <alignment horizontal="center" vertical="center"/>
    </xf>
    <xf numFmtId="0" fontId="2" fillId="0" borderId="70" xfId="1" applyFont="1" applyBorder="1" applyAlignment="1">
      <alignment horizontal="center" vertical="center"/>
    </xf>
    <xf numFmtId="0" fontId="2" fillId="0" borderId="71" xfId="1" applyFont="1" applyBorder="1" applyAlignment="1">
      <alignment horizontal="center" vertical="center"/>
    </xf>
    <xf numFmtId="0" fontId="2" fillId="0" borderId="74" xfId="1" applyFont="1" applyBorder="1" applyAlignment="1">
      <alignment horizontal="center" vertical="center"/>
    </xf>
    <xf numFmtId="0" fontId="2" fillId="0" borderId="75" xfId="1" applyFont="1" applyBorder="1" applyAlignment="1">
      <alignment horizontal="center" vertical="center"/>
    </xf>
    <xf numFmtId="0" fontId="2" fillId="0" borderId="76" xfId="1" applyFont="1" applyBorder="1" applyAlignment="1">
      <alignment horizontal="center" vertical="center"/>
    </xf>
    <xf numFmtId="0" fontId="15" fillId="12" borderId="0" xfId="1" applyFont="1" applyFill="1" applyAlignment="1">
      <alignment horizontal="center" vertical="center"/>
    </xf>
    <xf numFmtId="0" fontId="15" fillId="12" borderId="55" xfId="1" applyFont="1" applyFill="1" applyBorder="1" applyAlignment="1">
      <alignment horizontal="center" vertical="center"/>
    </xf>
    <xf numFmtId="0" fontId="33" fillId="0" borderId="85" xfId="1" applyFont="1" applyBorder="1" applyAlignment="1">
      <alignment horizontal="center" vertical="center"/>
    </xf>
    <xf numFmtId="0" fontId="2" fillId="5" borderId="87" xfId="1" applyFont="1" applyFill="1" applyBorder="1" applyAlignment="1" applyProtection="1">
      <alignment horizontal="center" vertical="center"/>
      <protection locked="0"/>
    </xf>
    <xf numFmtId="0" fontId="2" fillId="5" borderId="184" xfId="1" applyFont="1" applyFill="1" applyBorder="1" applyAlignment="1" applyProtection="1">
      <alignment horizontal="center" vertical="center"/>
      <protection locked="0"/>
    </xf>
    <xf numFmtId="0" fontId="2" fillId="5" borderId="69" xfId="1" applyFont="1" applyFill="1" applyBorder="1" applyAlignment="1" applyProtection="1">
      <alignment horizontal="center" vertical="center" wrapText="1"/>
      <protection locked="0"/>
    </xf>
    <xf numFmtId="0" fontId="2" fillId="5" borderId="70" xfId="1" applyFont="1" applyFill="1" applyBorder="1" applyAlignment="1" applyProtection="1">
      <alignment horizontal="center" vertical="center" wrapText="1"/>
      <protection locked="0"/>
    </xf>
    <xf numFmtId="0" fontId="2" fillId="5" borderId="71" xfId="1" applyFont="1" applyFill="1" applyBorder="1" applyAlignment="1" applyProtection="1">
      <alignment horizontal="center" vertical="center" wrapText="1"/>
      <protection locked="0"/>
    </xf>
    <xf numFmtId="0" fontId="2" fillId="5" borderId="33" xfId="1" applyFont="1" applyFill="1" applyBorder="1" applyAlignment="1" applyProtection="1">
      <alignment horizontal="center" vertical="center" wrapText="1"/>
      <protection locked="0"/>
    </xf>
    <xf numFmtId="0" fontId="2" fillId="5" borderId="0" xfId="1" applyFont="1" applyFill="1" applyAlignment="1" applyProtection="1">
      <alignment horizontal="center" vertical="center" wrapText="1"/>
      <protection locked="0"/>
    </xf>
    <xf numFmtId="0" fontId="2" fillId="5" borderId="72" xfId="1" applyFont="1" applyFill="1" applyBorder="1" applyAlignment="1" applyProtection="1">
      <alignment horizontal="center" vertical="center" wrapText="1"/>
      <protection locked="0"/>
    </xf>
    <xf numFmtId="0" fontId="2" fillId="5" borderId="74" xfId="1" applyFont="1" applyFill="1" applyBorder="1" applyAlignment="1" applyProtection="1">
      <alignment horizontal="center" vertical="center" wrapText="1"/>
      <protection locked="0"/>
    </xf>
    <xf numFmtId="0" fontId="2" fillId="5" borderId="75" xfId="1" applyFont="1" applyFill="1" applyBorder="1" applyAlignment="1" applyProtection="1">
      <alignment horizontal="center" vertical="center" wrapText="1"/>
      <protection locked="0"/>
    </xf>
    <xf numFmtId="0" fontId="2" fillId="5" borderId="76" xfId="1" applyFont="1" applyFill="1" applyBorder="1" applyAlignment="1" applyProtection="1">
      <alignment horizontal="center" vertical="center" wrapText="1"/>
      <protection locked="0"/>
    </xf>
    <xf numFmtId="0" fontId="2" fillId="5" borderId="57" xfId="1" applyFont="1" applyFill="1" applyBorder="1" applyAlignment="1" applyProtection="1">
      <alignment horizontal="center" vertical="center" wrapText="1"/>
      <protection locked="0"/>
    </xf>
    <xf numFmtId="0" fontId="2" fillId="5" borderId="55" xfId="1" applyFont="1" applyFill="1" applyBorder="1" applyAlignment="1" applyProtection="1">
      <alignment horizontal="center" vertical="center" wrapText="1"/>
      <protection locked="0"/>
    </xf>
    <xf numFmtId="0" fontId="2" fillId="5" borderId="115" xfId="1" applyFont="1" applyFill="1" applyBorder="1" applyAlignment="1" applyProtection="1">
      <alignment horizontal="center" vertical="center" wrapText="1"/>
      <protection locked="0"/>
    </xf>
    <xf numFmtId="0" fontId="2" fillId="0" borderId="55" xfId="1" applyFont="1" applyBorder="1" applyAlignment="1">
      <alignment horizontal="center" vertical="center"/>
    </xf>
    <xf numFmtId="38" fontId="2" fillId="5" borderId="69" xfId="3" applyFont="1" applyFill="1" applyBorder="1" applyAlignment="1" applyProtection="1">
      <alignment horizontal="center" vertical="center"/>
      <protection locked="0"/>
    </xf>
    <xf numFmtId="38" fontId="2" fillId="5" borderId="70" xfId="3" applyFont="1" applyFill="1" applyBorder="1" applyAlignment="1" applyProtection="1">
      <alignment horizontal="center" vertical="center"/>
      <protection locked="0"/>
    </xf>
    <xf numFmtId="38" fontId="2" fillId="5" borderId="33" xfId="3" applyFont="1" applyFill="1" applyBorder="1" applyAlignment="1" applyProtection="1">
      <alignment horizontal="center" vertical="center"/>
      <protection locked="0"/>
    </xf>
    <xf numFmtId="38" fontId="2" fillId="5" borderId="0" xfId="3" applyFont="1" applyFill="1" applyAlignment="1" applyProtection="1">
      <alignment horizontal="center" vertical="center"/>
      <protection locked="0"/>
    </xf>
    <xf numFmtId="38" fontId="2" fillId="5" borderId="74" xfId="3" applyFont="1" applyFill="1" applyBorder="1" applyAlignment="1" applyProtection="1">
      <alignment horizontal="center" vertical="center"/>
      <protection locked="0"/>
    </xf>
    <xf numFmtId="38" fontId="2" fillId="5" borderId="75" xfId="3" applyFont="1" applyFill="1" applyBorder="1" applyAlignment="1" applyProtection="1">
      <alignment horizontal="center" vertical="center"/>
      <protection locked="0"/>
    </xf>
    <xf numFmtId="38" fontId="2" fillId="5" borderId="57" xfId="3" applyFont="1" applyFill="1" applyBorder="1" applyAlignment="1" applyProtection="1">
      <alignment horizontal="center" vertical="center"/>
      <protection locked="0"/>
    </xf>
    <xf numFmtId="38" fontId="2" fillId="5" borderId="55" xfId="3" applyFont="1" applyFill="1" applyBorder="1" applyAlignment="1" applyProtection="1">
      <alignment horizontal="center" vertical="center"/>
      <protection locked="0"/>
    </xf>
    <xf numFmtId="0" fontId="5" fillId="0" borderId="157" xfId="1" applyFont="1" applyBorder="1" applyAlignment="1">
      <alignment horizontal="center" vertical="center"/>
    </xf>
    <xf numFmtId="0" fontId="5" fillId="0" borderId="87" xfId="1" applyFont="1" applyBorder="1" applyAlignment="1">
      <alignment horizontal="center" vertical="center"/>
    </xf>
    <xf numFmtId="0" fontId="3" fillId="0" borderId="178" xfId="1" applyBorder="1" applyAlignment="1">
      <alignment horizontal="center" vertical="center"/>
    </xf>
    <xf numFmtId="0" fontId="3" fillId="0" borderId="179" xfId="1" applyBorder="1" applyAlignment="1">
      <alignment horizontal="center" vertical="center"/>
    </xf>
    <xf numFmtId="0" fontId="3" fillId="0" borderId="183" xfId="1" applyBorder="1" applyAlignment="1">
      <alignment horizontal="center" vertical="center"/>
    </xf>
    <xf numFmtId="0" fontId="3" fillId="0" borderId="182" xfId="1" applyBorder="1" applyAlignment="1">
      <alignment horizontal="center" vertical="center"/>
    </xf>
    <xf numFmtId="0" fontId="3" fillId="0" borderId="72" xfId="1" applyBorder="1" applyAlignment="1">
      <alignment horizontal="center" vertical="center"/>
    </xf>
    <xf numFmtId="0" fontId="3" fillId="0" borderId="115" xfId="1" applyBorder="1" applyAlignment="1">
      <alignment horizontal="center" vertical="center"/>
    </xf>
    <xf numFmtId="0" fontId="2" fillId="5" borderId="69" xfId="1" applyFont="1" applyFill="1" applyBorder="1" applyAlignment="1" applyProtection="1">
      <alignment horizontal="center" vertical="center"/>
      <protection locked="0"/>
    </xf>
    <xf numFmtId="0" fontId="2" fillId="5" borderId="70" xfId="1" applyFont="1" applyFill="1" applyBorder="1" applyAlignment="1" applyProtection="1">
      <alignment horizontal="center" vertical="center"/>
      <protection locked="0"/>
    </xf>
    <xf numFmtId="0" fontId="2" fillId="5" borderId="33" xfId="1" applyFont="1" applyFill="1" applyBorder="1" applyAlignment="1" applyProtection="1">
      <alignment horizontal="center" vertical="center"/>
      <protection locked="0"/>
    </xf>
    <xf numFmtId="0" fontId="2" fillId="5" borderId="0" xfId="1" applyFont="1" applyFill="1" applyAlignment="1" applyProtection="1">
      <alignment horizontal="center" vertical="center"/>
      <protection locked="0"/>
    </xf>
    <xf numFmtId="0" fontId="2" fillId="5" borderId="74" xfId="1" applyFont="1" applyFill="1" applyBorder="1" applyAlignment="1" applyProtection="1">
      <alignment horizontal="center" vertical="center"/>
      <protection locked="0"/>
    </xf>
    <xf numFmtId="0" fontId="2" fillId="5" borderId="75" xfId="1" applyFont="1" applyFill="1" applyBorder="1" applyAlignment="1" applyProtection="1">
      <alignment horizontal="center" vertical="center"/>
      <protection locked="0"/>
    </xf>
    <xf numFmtId="0" fontId="2" fillId="0" borderId="72" xfId="1" applyFont="1" applyBorder="1" applyAlignment="1">
      <alignment horizontal="center" vertical="center"/>
    </xf>
    <xf numFmtId="0" fontId="2" fillId="5" borderId="57" xfId="1" applyFont="1" applyFill="1" applyBorder="1" applyAlignment="1" applyProtection="1">
      <alignment horizontal="center" vertical="center"/>
      <protection locked="0"/>
    </xf>
    <xf numFmtId="0" fontId="2" fillId="5" borderId="55" xfId="1" applyFont="1" applyFill="1" applyBorder="1" applyAlignment="1" applyProtection="1">
      <alignment horizontal="center" vertical="center"/>
      <protection locked="0"/>
    </xf>
    <xf numFmtId="0" fontId="2" fillId="0" borderId="115" xfId="1" applyFont="1" applyBorder="1" applyAlignment="1">
      <alignment horizontal="center" vertical="center"/>
    </xf>
    <xf numFmtId="0" fontId="2" fillId="5" borderId="71" xfId="1" applyFont="1" applyFill="1" applyBorder="1" applyAlignment="1" applyProtection="1">
      <alignment horizontal="center" vertical="center"/>
      <protection locked="0"/>
    </xf>
    <xf numFmtId="0" fontId="2" fillId="5" borderId="72" xfId="1" applyFont="1" applyFill="1" applyBorder="1" applyAlignment="1" applyProtection="1">
      <alignment horizontal="center" vertical="center"/>
      <protection locked="0"/>
    </xf>
    <xf numFmtId="0" fontId="2" fillId="5" borderId="115" xfId="1" applyFont="1" applyFill="1" applyBorder="1" applyAlignment="1" applyProtection="1">
      <alignment horizontal="center" vertical="center"/>
      <protection locked="0"/>
    </xf>
    <xf numFmtId="0" fontId="2" fillId="0" borderId="33" xfId="1" applyFont="1" applyBorder="1" applyAlignment="1">
      <alignment horizontal="center" vertical="center"/>
    </xf>
    <xf numFmtId="0" fontId="2" fillId="0" borderId="179" xfId="1" applyFont="1" applyBorder="1" applyAlignment="1">
      <alignment horizontal="center" vertical="center"/>
    </xf>
    <xf numFmtId="0" fontId="2" fillId="0" borderId="57" xfId="1" applyFont="1" applyBorder="1" applyAlignment="1">
      <alignment horizontal="center" vertical="center"/>
    </xf>
    <xf numFmtId="0" fontId="2" fillId="0" borderId="182" xfId="1" applyFont="1" applyBorder="1" applyAlignment="1">
      <alignment horizontal="center" vertical="center"/>
    </xf>
    <xf numFmtId="0" fontId="2" fillId="0" borderId="178" xfId="1" applyFont="1" applyBorder="1" applyAlignment="1">
      <alignment horizontal="center" vertical="center"/>
    </xf>
    <xf numFmtId="0" fontId="2" fillId="0" borderId="183" xfId="1" applyFont="1" applyBorder="1" applyAlignment="1">
      <alignment horizontal="center" vertical="center"/>
    </xf>
    <xf numFmtId="0" fontId="2" fillId="0" borderId="118" xfId="1" applyFont="1" applyBorder="1" applyAlignment="1">
      <alignment horizontal="center" vertical="center"/>
    </xf>
    <xf numFmtId="0" fontId="2" fillId="0" borderId="116" xfId="1" applyFont="1" applyBorder="1" applyAlignment="1">
      <alignment horizontal="center" vertical="center"/>
    </xf>
    <xf numFmtId="0" fontId="2" fillId="0" borderId="120" xfId="1" applyFont="1" applyBorder="1" applyAlignment="1">
      <alignment horizontal="center" vertical="center"/>
    </xf>
    <xf numFmtId="0" fontId="2" fillId="0" borderId="157" xfId="1" applyFont="1" applyBorder="1" applyAlignment="1">
      <alignment horizontal="center" vertical="center"/>
    </xf>
    <xf numFmtId="0" fontId="2" fillId="0" borderId="87" xfId="1" applyFont="1" applyBorder="1" applyAlignment="1">
      <alignment horizontal="center" vertical="center"/>
    </xf>
    <xf numFmtId="0" fontId="88" fillId="0" borderId="56" xfId="1" applyFont="1" applyBorder="1" applyAlignment="1">
      <alignment horizontal="center" vertical="center" wrapText="1"/>
    </xf>
    <xf numFmtId="0" fontId="5" fillId="0" borderId="114" xfId="1" applyFont="1" applyBorder="1" applyAlignment="1">
      <alignment horizontal="center" vertical="center" wrapText="1"/>
    </xf>
    <xf numFmtId="0" fontId="5" fillId="0" borderId="72" xfId="1" applyFont="1" applyBorder="1" applyAlignment="1">
      <alignment horizontal="center" vertical="center" wrapText="1"/>
    </xf>
    <xf numFmtId="0" fontId="5" fillId="0" borderId="76" xfId="1" applyFont="1" applyBorder="1" applyAlignment="1">
      <alignment horizontal="center" vertical="center" wrapText="1"/>
    </xf>
    <xf numFmtId="0" fontId="2" fillId="0" borderId="180" xfId="1" applyFont="1" applyBorder="1" applyAlignment="1">
      <alignment horizontal="center" vertical="center"/>
    </xf>
    <xf numFmtId="0" fontId="2" fillId="0" borderId="181" xfId="1" applyFont="1" applyBorder="1" applyAlignment="1">
      <alignment horizontal="center" vertical="center"/>
    </xf>
    <xf numFmtId="0" fontId="89" fillId="3" borderId="156" xfId="1" applyFont="1" applyFill="1" applyBorder="1" applyAlignment="1">
      <alignment horizontal="center" vertical="center" textRotation="255"/>
    </xf>
    <xf numFmtId="0" fontId="8" fillId="0" borderId="51" xfId="1" applyFont="1" applyBorder="1" applyAlignment="1">
      <alignment horizontal="center" vertical="center"/>
    </xf>
    <xf numFmtId="0" fontId="8" fillId="0" borderId="0" xfId="1" applyFont="1" applyAlignment="1">
      <alignment horizontal="center" vertical="center"/>
    </xf>
    <xf numFmtId="0" fontId="5" fillId="0" borderId="51" xfId="1" applyFont="1" applyBorder="1" applyAlignment="1">
      <alignment horizontal="center" vertical="center"/>
    </xf>
    <xf numFmtId="0" fontId="5" fillId="0" borderId="0" xfId="1" applyFont="1" applyAlignment="1">
      <alignment horizontal="center" vertical="center"/>
    </xf>
    <xf numFmtId="0" fontId="2" fillId="0" borderId="52" xfId="1" applyFont="1" applyBorder="1" applyAlignment="1">
      <alignment horizontal="center" vertical="center" wrapText="1"/>
    </xf>
    <xf numFmtId="0" fontId="2" fillId="0" borderId="51" xfId="1" applyFont="1" applyBorder="1" applyAlignment="1">
      <alignment horizontal="center" vertical="center" wrapText="1"/>
    </xf>
    <xf numFmtId="0" fontId="2" fillId="0" borderId="114" xfId="1" applyFont="1" applyBorder="1" applyAlignment="1">
      <alignment horizontal="center" vertical="center" wrapText="1"/>
    </xf>
    <xf numFmtId="0" fontId="2" fillId="0" borderId="53" xfId="1" applyFont="1" applyBorder="1" applyAlignment="1">
      <alignment horizontal="center" vertical="center" wrapText="1"/>
    </xf>
    <xf numFmtId="0" fontId="2" fillId="0" borderId="0" xfId="1" applyFont="1" applyAlignment="1">
      <alignment horizontal="center" vertical="center" wrapText="1"/>
    </xf>
    <xf numFmtId="0" fontId="2" fillId="0" borderId="72" xfId="1" applyFont="1" applyBorder="1" applyAlignment="1">
      <alignment horizontal="center" vertical="center" wrapText="1"/>
    </xf>
    <xf numFmtId="0" fontId="2" fillId="0" borderId="112" xfId="1" applyFont="1" applyBorder="1" applyAlignment="1">
      <alignment horizontal="center" vertical="center" wrapText="1"/>
    </xf>
    <xf numFmtId="0" fontId="2" fillId="0" borderId="75" xfId="1" applyFont="1" applyBorder="1" applyAlignment="1">
      <alignment horizontal="center" vertical="center" wrapText="1"/>
    </xf>
    <xf numFmtId="0" fontId="2" fillId="0" borderId="76" xfId="1" applyFont="1" applyBorder="1" applyAlignment="1">
      <alignment horizontal="center" vertical="center" wrapText="1"/>
    </xf>
    <xf numFmtId="0" fontId="2" fillId="0" borderId="119" xfId="1" applyFont="1" applyBorder="1" applyAlignment="1">
      <alignment horizontal="center" vertical="center"/>
    </xf>
    <xf numFmtId="0" fontId="10" fillId="0" borderId="20" xfId="1" applyFont="1" applyBorder="1" applyAlignment="1">
      <alignment horizontal="center" vertical="center"/>
    </xf>
    <xf numFmtId="0" fontId="10" fillId="0" borderId="22" xfId="1" applyFont="1" applyBorder="1" applyAlignment="1">
      <alignment horizontal="center" vertical="center"/>
    </xf>
    <xf numFmtId="0" fontId="10" fillId="0" borderId="24" xfId="1" applyFont="1" applyBorder="1" applyAlignment="1">
      <alignment horizontal="center" vertical="center"/>
    </xf>
    <xf numFmtId="0" fontId="10" fillId="0" borderId="34" xfId="1" applyFont="1" applyBorder="1" applyAlignment="1">
      <alignment horizontal="center" vertical="center"/>
    </xf>
    <xf numFmtId="0" fontId="2" fillId="0" borderId="20" xfId="1" applyFont="1" applyBorder="1" applyAlignment="1">
      <alignment horizontal="center" vertical="center"/>
    </xf>
    <xf numFmtId="0" fontId="2" fillId="0" borderId="108" xfId="1" applyFont="1" applyBorder="1" applyAlignment="1">
      <alignment horizontal="center" vertical="center"/>
    </xf>
    <xf numFmtId="0" fontId="2" fillId="0" borderId="24" xfId="1" applyFont="1" applyBorder="1" applyAlignment="1">
      <alignment horizontal="center" vertical="center"/>
    </xf>
    <xf numFmtId="0" fontId="2" fillId="0" borderId="107" xfId="1" applyFont="1" applyBorder="1" applyAlignment="1">
      <alignment horizontal="center" vertical="center"/>
    </xf>
    <xf numFmtId="0" fontId="10" fillId="0" borderId="104" xfId="1" applyFont="1" applyBorder="1" applyAlignment="1">
      <alignment horizontal="center" vertical="center"/>
    </xf>
    <xf numFmtId="0" fontId="10" fillId="0" borderId="21" xfId="1" applyFont="1" applyBorder="1" applyAlignment="1">
      <alignment horizontal="center" vertical="center"/>
    </xf>
    <xf numFmtId="0" fontId="10" fillId="0" borderId="105" xfId="1" applyFont="1" applyBorder="1" applyAlignment="1">
      <alignment horizontal="center" vertical="center"/>
    </xf>
    <xf numFmtId="0" fontId="10" fillId="0" borderId="25" xfId="1" applyFont="1" applyBorder="1" applyAlignment="1">
      <alignment horizontal="center" vertical="center"/>
    </xf>
    <xf numFmtId="0" fontId="33" fillId="0" borderId="188" xfId="1" applyFont="1" applyBorder="1" applyAlignment="1">
      <alignment horizontal="center" vertical="center"/>
    </xf>
    <xf numFmtId="3" fontId="55" fillId="0" borderId="188" xfId="3" applyNumberFormat="1" applyFont="1" applyFill="1" applyBorder="1" applyAlignment="1" applyProtection="1">
      <alignment horizontal="center" vertical="center"/>
      <protection hidden="1"/>
    </xf>
    <xf numFmtId="3" fontId="55" fillId="0" borderId="190" xfId="3" applyNumberFormat="1" applyFont="1" applyFill="1" applyBorder="1" applyAlignment="1" applyProtection="1">
      <alignment horizontal="center" vertical="center"/>
      <protection hidden="1"/>
    </xf>
    <xf numFmtId="3" fontId="14" fillId="0" borderId="189" xfId="1" applyNumberFormat="1" applyFont="1" applyBorder="1" applyAlignment="1">
      <alignment horizontal="center" vertical="center"/>
    </xf>
    <xf numFmtId="0" fontId="4" fillId="0" borderId="0" xfId="1" applyFont="1" applyAlignment="1">
      <alignment horizontal="center" vertical="top" wrapText="1"/>
    </xf>
    <xf numFmtId="0" fontId="4" fillId="0" borderId="55" xfId="1" applyFont="1" applyBorder="1" applyAlignment="1">
      <alignment horizontal="center" vertical="top" wrapText="1"/>
    </xf>
    <xf numFmtId="0" fontId="4" fillId="0" borderId="20" xfId="1" applyFont="1" applyBorder="1" applyAlignment="1">
      <alignment horizontal="center" vertical="center" wrapText="1"/>
    </xf>
    <xf numFmtId="0" fontId="4" fillId="0" borderId="21" xfId="1" applyFont="1" applyBorder="1" applyAlignment="1">
      <alignment horizontal="center" vertical="center" wrapText="1"/>
    </xf>
    <xf numFmtId="0" fontId="4" fillId="0" borderId="22" xfId="1" applyFont="1" applyBorder="1" applyAlignment="1">
      <alignment horizontal="center" vertical="center" wrapText="1"/>
    </xf>
    <xf numFmtId="0" fontId="4" fillId="0" borderId="24" xfId="1" applyFont="1" applyBorder="1" applyAlignment="1">
      <alignment horizontal="center" vertical="center" wrapText="1"/>
    </xf>
    <xf numFmtId="0" fontId="4" fillId="0" borderId="25" xfId="1" applyFont="1" applyBorder="1" applyAlignment="1">
      <alignment horizontal="center" vertical="center" wrapText="1"/>
    </xf>
    <xf numFmtId="0" fontId="4" fillId="0" borderId="34" xfId="1" applyFont="1" applyBorder="1" applyAlignment="1">
      <alignment horizontal="center" vertical="center" wrapText="1"/>
    </xf>
    <xf numFmtId="0" fontId="10" fillId="0" borderId="109" xfId="1" applyFont="1" applyBorder="1" applyAlignment="1">
      <alignment horizontal="center" vertical="center"/>
    </xf>
    <xf numFmtId="0" fontId="10" fillId="0" borderId="153" xfId="1" applyFont="1" applyBorder="1" applyAlignment="1">
      <alignment horizontal="center" vertical="center"/>
    </xf>
    <xf numFmtId="0" fontId="10" fillId="0" borderId="2" xfId="1" applyFont="1" applyBorder="1" applyAlignment="1">
      <alignment horizontal="center" vertical="center"/>
    </xf>
    <xf numFmtId="0" fontId="10" fillId="0" borderId="7" xfId="1" applyFont="1" applyBorder="1" applyAlignment="1">
      <alignment horizontal="center" vertical="center"/>
    </xf>
    <xf numFmtId="3" fontId="10" fillId="0" borderId="20" xfId="1" applyNumberFormat="1" applyFont="1" applyBorder="1" applyAlignment="1">
      <alignment horizontal="center" vertical="center"/>
    </xf>
    <xf numFmtId="3" fontId="10" fillId="0" borderId="22" xfId="1" applyNumberFormat="1" applyFont="1" applyBorder="1" applyAlignment="1">
      <alignment horizontal="center" vertical="center"/>
    </xf>
    <xf numFmtId="3" fontId="10" fillId="0" borderId="2" xfId="1" applyNumberFormat="1" applyFont="1" applyBorder="1" applyAlignment="1">
      <alignment horizontal="center" vertical="center"/>
    </xf>
    <xf numFmtId="3" fontId="10" fillId="0" borderId="7" xfId="1" applyNumberFormat="1" applyFont="1" applyBorder="1" applyAlignment="1">
      <alignment horizontal="center" vertical="center"/>
    </xf>
    <xf numFmtId="3" fontId="10" fillId="0" borderId="24" xfId="1" applyNumberFormat="1" applyFont="1" applyBorder="1" applyAlignment="1">
      <alignment horizontal="center" vertical="center"/>
    </xf>
    <xf numFmtId="3" fontId="10" fillId="0" borderId="34" xfId="1" applyNumberFormat="1" applyFont="1" applyBorder="1" applyAlignment="1">
      <alignment horizontal="center" vertical="center"/>
    </xf>
    <xf numFmtId="3" fontId="10" fillId="0" borderId="110" xfId="1" applyNumberFormat="1" applyFont="1" applyBorder="1" applyAlignment="1">
      <alignment horizontal="center" vertical="center"/>
    </xf>
    <xf numFmtId="3" fontId="10" fillId="0" borderId="149" xfId="1" applyNumberFormat="1" applyFont="1" applyBorder="1" applyAlignment="1">
      <alignment horizontal="center" vertical="center"/>
    </xf>
    <xf numFmtId="3" fontId="5" fillId="0" borderId="20" xfId="1" applyNumberFormat="1" applyFont="1" applyBorder="1" applyAlignment="1">
      <alignment horizontal="center" vertical="center" textRotation="255" wrapText="1" shrinkToFit="1"/>
    </xf>
    <xf numFmtId="3" fontId="5" fillId="0" borderId="174" xfId="1" applyNumberFormat="1" applyFont="1" applyBorder="1" applyAlignment="1">
      <alignment horizontal="center" vertical="center" textRotation="255" wrapText="1" shrinkToFit="1"/>
    </xf>
    <xf numFmtId="3" fontId="5" fillId="0" borderId="2" xfId="1" applyNumberFormat="1" applyFont="1" applyBorder="1" applyAlignment="1">
      <alignment horizontal="center" vertical="center" textRotation="255" wrapText="1" shrinkToFit="1"/>
    </xf>
    <xf numFmtId="3" fontId="5" fillId="0" borderId="124" xfId="1" applyNumberFormat="1" applyFont="1" applyBorder="1" applyAlignment="1">
      <alignment horizontal="center" vertical="center" textRotation="255" wrapText="1" shrinkToFit="1"/>
    </xf>
    <xf numFmtId="3" fontId="5" fillId="0" borderId="110" xfId="1" applyNumberFormat="1" applyFont="1" applyBorder="1" applyAlignment="1">
      <alignment horizontal="center" vertical="center" textRotation="255" wrapText="1" shrinkToFit="1"/>
    </xf>
    <xf numFmtId="3" fontId="5" fillId="0" borderId="175" xfId="1" applyNumberFormat="1" applyFont="1" applyBorder="1" applyAlignment="1">
      <alignment horizontal="center" vertical="center" textRotation="255" wrapText="1" shrinkToFit="1"/>
    </xf>
    <xf numFmtId="0" fontId="5" fillId="0" borderId="109" xfId="1" applyFont="1" applyBorder="1" applyAlignment="1">
      <alignment horizontal="center" vertical="center" textRotation="255" shrinkToFit="1"/>
    </xf>
    <xf numFmtId="0" fontId="5" fillId="0" borderId="176" xfId="1" applyFont="1" applyBorder="1" applyAlignment="1">
      <alignment horizontal="center" vertical="center" textRotation="255" shrinkToFit="1"/>
    </xf>
    <xf numFmtId="0" fontId="5" fillId="0" borderId="2" xfId="1" applyFont="1" applyBorder="1" applyAlignment="1">
      <alignment horizontal="center" vertical="center" textRotation="255" shrinkToFit="1"/>
    </xf>
    <xf numFmtId="0" fontId="5" fillId="0" borderId="124" xfId="1" applyFont="1" applyBorder="1" applyAlignment="1">
      <alignment horizontal="center" vertical="center" textRotation="255" shrinkToFit="1"/>
    </xf>
    <xf numFmtId="0" fontId="5" fillId="0" borderId="24" xfId="1" applyFont="1" applyBorder="1" applyAlignment="1">
      <alignment horizontal="center" vertical="center" textRotation="255" shrinkToFit="1"/>
    </xf>
    <xf numFmtId="0" fontId="5" fillId="0" borderId="177" xfId="1" applyFont="1" applyBorder="1" applyAlignment="1">
      <alignment horizontal="center" vertical="center" textRotation="255" shrinkToFit="1"/>
    </xf>
    <xf numFmtId="0" fontId="3" fillId="0" borderId="121" xfId="1" applyBorder="1" applyAlignment="1">
      <alignment horizontal="center" vertical="center" textRotation="255"/>
    </xf>
    <xf numFmtId="0" fontId="3" fillId="0" borderId="122" xfId="1" applyBorder="1" applyAlignment="1">
      <alignment horizontal="center" vertical="center" textRotation="255"/>
    </xf>
    <xf numFmtId="0" fontId="3" fillId="0" borderId="123" xfId="1" applyBorder="1" applyAlignment="1">
      <alignment horizontal="center" vertical="center" textRotation="255"/>
    </xf>
    <xf numFmtId="0" fontId="3" fillId="0" borderId="124" xfId="1" applyBorder="1" applyAlignment="1">
      <alignment horizontal="center" vertical="center" textRotation="255"/>
    </xf>
    <xf numFmtId="0" fontId="3" fillId="0" borderId="125" xfId="1" applyBorder="1" applyAlignment="1">
      <alignment horizontal="center" vertical="center" textRotation="255"/>
    </xf>
    <xf numFmtId="0" fontId="3" fillId="0" borderId="126" xfId="1" applyBorder="1" applyAlignment="1">
      <alignment horizontal="center" vertical="center" textRotation="255"/>
    </xf>
    <xf numFmtId="0" fontId="90" fillId="0" borderId="121" xfId="1" applyFont="1" applyBorder="1" applyAlignment="1">
      <alignment horizontal="center" vertical="center" textRotation="255" shrinkToFit="1"/>
    </xf>
    <xf numFmtId="0" fontId="90" fillId="0" borderId="122" xfId="1" applyFont="1" applyBorder="1" applyAlignment="1">
      <alignment horizontal="center" vertical="center" textRotation="255" shrinkToFit="1"/>
    </xf>
    <xf numFmtId="0" fontId="90" fillId="0" borderId="123" xfId="1" applyFont="1" applyBorder="1" applyAlignment="1">
      <alignment horizontal="center" vertical="center" textRotation="255" shrinkToFit="1"/>
    </xf>
    <xf numFmtId="0" fontId="90" fillId="0" borderId="124" xfId="1" applyFont="1" applyBorder="1" applyAlignment="1">
      <alignment horizontal="center" vertical="center" textRotation="255" shrinkToFit="1"/>
    </xf>
    <xf numFmtId="0" fontId="90" fillId="0" borderId="125" xfId="1" applyFont="1" applyBorder="1" applyAlignment="1">
      <alignment horizontal="center" vertical="center" textRotation="255" shrinkToFit="1"/>
    </xf>
    <xf numFmtId="0" fontId="90" fillId="0" borderId="126" xfId="1" applyFont="1" applyBorder="1" applyAlignment="1">
      <alignment horizontal="center" vertical="center" textRotation="255" shrinkToFit="1"/>
    </xf>
    <xf numFmtId="0" fontId="10" fillId="0" borderId="0" xfId="1" applyFont="1" applyAlignment="1">
      <alignment horizontal="center" vertical="center"/>
    </xf>
    <xf numFmtId="0" fontId="10" fillId="0" borderId="75" xfId="1" applyFont="1" applyBorder="1" applyAlignment="1">
      <alignment horizontal="center" vertical="center"/>
    </xf>
    <xf numFmtId="0" fontId="10" fillId="0" borderId="149" xfId="1" applyFont="1" applyBorder="1" applyAlignment="1">
      <alignment horizontal="center" vertical="center"/>
    </xf>
    <xf numFmtId="178" fontId="56" fillId="7" borderId="58" xfId="0" applyNumberFormat="1" applyFont="1" applyFill="1" applyBorder="1" applyAlignment="1" applyProtection="1">
      <alignment horizontal="right" vertical="center"/>
      <protection locked="0"/>
    </xf>
    <xf numFmtId="178" fontId="56" fillId="7" borderId="59" xfId="0" applyNumberFormat="1" applyFont="1" applyFill="1" applyBorder="1" applyAlignment="1" applyProtection="1">
      <alignment horizontal="right" vertical="center"/>
      <protection locked="0"/>
    </xf>
    <xf numFmtId="178" fontId="56" fillId="7" borderId="61" xfId="0" applyNumberFormat="1" applyFont="1" applyFill="1" applyBorder="1" applyAlignment="1" applyProtection="1">
      <alignment horizontal="right" vertical="center"/>
      <protection locked="0"/>
    </xf>
    <xf numFmtId="178" fontId="56" fillId="7" borderId="0" xfId="0" applyNumberFormat="1" applyFont="1" applyFill="1" applyAlignment="1" applyProtection="1">
      <alignment horizontal="right" vertical="center"/>
      <protection locked="0"/>
    </xf>
    <xf numFmtId="178" fontId="56" fillId="7" borderId="64" xfId="0" applyNumberFormat="1" applyFont="1" applyFill="1" applyBorder="1" applyAlignment="1" applyProtection="1">
      <alignment horizontal="right" vertical="center"/>
      <protection locked="0"/>
    </xf>
    <xf numFmtId="178" fontId="56" fillId="7" borderId="65" xfId="0" applyNumberFormat="1" applyFont="1" applyFill="1" applyBorder="1" applyAlignment="1" applyProtection="1">
      <alignment horizontal="right" vertical="center"/>
      <protection locked="0"/>
    </xf>
    <xf numFmtId="49" fontId="30" fillId="0" borderId="67" xfId="4" applyNumberFormat="1" applyFont="1" applyFill="1" applyBorder="1" applyAlignment="1" applyProtection="1">
      <alignment horizontal="center" vertical="center" shrinkToFit="1"/>
      <protection hidden="1"/>
    </xf>
    <xf numFmtId="49" fontId="30" fillId="0" borderId="38" xfId="4" applyNumberFormat="1" applyFont="1" applyFill="1" applyBorder="1" applyAlignment="1" applyProtection="1">
      <alignment horizontal="center" vertical="center" shrinkToFit="1"/>
      <protection hidden="1"/>
    </xf>
    <xf numFmtId="0" fontId="9" fillId="0" borderId="69" xfId="1" applyFont="1" applyBorder="1" applyAlignment="1">
      <alignment horizontal="center" vertical="center" textRotation="255"/>
    </xf>
    <xf numFmtId="0" fontId="9" fillId="0" borderId="153" xfId="1" applyFont="1" applyBorder="1" applyAlignment="1">
      <alignment horizontal="center" vertical="center" textRotation="255"/>
    </xf>
    <xf numFmtId="0" fontId="9" fillId="0" borderId="33" xfId="1" applyFont="1" applyBorder="1" applyAlignment="1">
      <alignment horizontal="center" vertical="center" textRotation="255"/>
    </xf>
    <xf numFmtId="0" fontId="9" fillId="0" borderId="7" xfId="1" applyFont="1" applyBorder="1" applyAlignment="1">
      <alignment horizontal="center" vertical="center" textRotation="255"/>
    </xf>
    <xf numFmtId="0" fontId="9" fillId="0" borderId="74" xfId="1" applyFont="1" applyBorder="1" applyAlignment="1">
      <alignment horizontal="center" vertical="center" textRotation="255"/>
    </xf>
    <xf numFmtId="0" fontId="9" fillId="0" borderId="149" xfId="1" applyFont="1" applyBorder="1" applyAlignment="1">
      <alignment horizontal="center" vertical="center" textRotation="255"/>
    </xf>
    <xf numFmtId="0" fontId="49" fillId="0" borderId="109" xfId="1" applyFont="1" applyBorder="1" applyAlignment="1" applyProtection="1">
      <alignment horizontal="center" vertical="center"/>
      <protection hidden="1"/>
    </xf>
    <xf numFmtId="0" fontId="49" fillId="0" borderId="70" xfId="1" applyFont="1" applyBorder="1" applyAlignment="1" applyProtection="1">
      <alignment horizontal="center" vertical="center"/>
      <protection hidden="1"/>
    </xf>
    <xf numFmtId="0" fontId="49" fillId="0" borderId="2" xfId="1" applyFont="1" applyBorder="1" applyAlignment="1" applyProtection="1">
      <alignment horizontal="center" vertical="center"/>
      <protection hidden="1"/>
    </xf>
    <xf numFmtId="0" fontId="49" fillId="0" borderId="0" xfId="1" applyFont="1" applyAlignment="1" applyProtection="1">
      <alignment horizontal="center" vertical="center"/>
      <protection hidden="1"/>
    </xf>
    <xf numFmtId="0" fontId="49" fillId="0" borderId="24" xfId="1" applyFont="1" applyBorder="1" applyAlignment="1" applyProtection="1">
      <alignment horizontal="center" vertical="center"/>
      <protection hidden="1"/>
    </xf>
    <xf numFmtId="0" fontId="49" fillId="0" borderId="25" xfId="1" applyFont="1" applyBorder="1" applyAlignment="1" applyProtection="1">
      <alignment horizontal="center" vertical="center"/>
      <protection hidden="1"/>
    </xf>
    <xf numFmtId="0" fontId="49" fillId="0" borderId="20" xfId="1" applyFont="1" applyBorder="1" applyAlignment="1" applyProtection="1">
      <alignment horizontal="center" vertical="center"/>
      <protection hidden="1"/>
    </xf>
    <xf numFmtId="0" fontId="49" fillId="0" borderId="21" xfId="1" applyFont="1" applyBorder="1" applyAlignment="1" applyProtection="1">
      <alignment horizontal="center" vertical="center"/>
      <protection hidden="1"/>
    </xf>
    <xf numFmtId="0" fontId="57" fillId="0" borderId="20" xfId="1" applyFont="1" applyBorder="1" applyAlignment="1" applyProtection="1">
      <alignment horizontal="center" vertical="center"/>
      <protection hidden="1"/>
    </xf>
    <xf numFmtId="0" fontId="57" fillId="0" borderId="21" xfId="1" applyFont="1" applyBorder="1" applyAlignment="1" applyProtection="1">
      <alignment horizontal="center" vertical="center"/>
      <protection hidden="1"/>
    </xf>
    <xf numFmtId="0" fontId="57" fillId="0" borderId="2" xfId="1" applyFont="1" applyBorder="1" applyAlignment="1" applyProtection="1">
      <alignment horizontal="center" vertical="center"/>
      <protection hidden="1"/>
    </xf>
    <xf numFmtId="0" fontId="57" fillId="0" borderId="0" xfId="1" applyFont="1" applyAlignment="1" applyProtection="1">
      <alignment horizontal="center" vertical="center"/>
      <protection hidden="1"/>
    </xf>
    <xf numFmtId="0" fontId="57" fillId="0" borderId="24" xfId="1" applyFont="1" applyBorder="1" applyAlignment="1" applyProtection="1">
      <alignment horizontal="center" vertical="center"/>
      <protection hidden="1"/>
    </xf>
    <xf numFmtId="0" fontId="57" fillId="0" borderId="25" xfId="1" applyFont="1" applyBorder="1" applyAlignment="1" applyProtection="1">
      <alignment horizontal="center" vertical="center"/>
      <protection hidden="1"/>
    </xf>
    <xf numFmtId="0" fontId="49" fillId="0" borderId="110" xfId="1" applyFont="1" applyBorder="1" applyAlignment="1" applyProtection="1">
      <alignment horizontal="center" vertical="center"/>
      <protection hidden="1"/>
    </xf>
    <xf numFmtId="0" fontId="49" fillId="0" borderId="75" xfId="1" applyFont="1" applyBorder="1" applyAlignment="1" applyProtection="1">
      <alignment horizontal="center" vertical="center"/>
      <protection hidden="1"/>
    </xf>
    <xf numFmtId="0" fontId="48" fillId="0" borderId="70" xfId="1" applyFont="1" applyBorder="1" applyAlignment="1">
      <alignment horizontal="center" vertical="center" wrapText="1"/>
    </xf>
    <xf numFmtId="0" fontId="48" fillId="0" borderId="153" xfId="1" applyFont="1" applyBorder="1" applyAlignment="1">
      <alignment horizontal="center" vertical="center" wrapText="1"/>
    </xf>
    <xf numFmtId="0" fontId="48" fillId="0" borderId="0" xfId="1" applyFont="1" applyAlignment="1">
      <alignment horizontal="center" vertical="center" wrapText="1"/>
    </xf>
    <xf numFmtId="0" fontId="48" fillId="0" borderId="7" xfId="1" applyFont="1" applyBorder="1" applyAlignment="1">
      <alignment horizontal="center" vertical="center" wrapText="1"/>
    </xf>
    <xf numFmtId="0" fontId="48" fillId="0" borderId="25" xfId="1" applyFont="1" applyBorder="1" applyAlignment="1">
      <alignment horizontal="center" vertical="center" wrapText="1"/>
    </xf>
    <xf numFmtId="0" fontId="48" fillId="0" borderId="34" xfId="1" applyFont="1" applyBorder="1" applyAlignment="1">
      <alignment horizontal="center" vertical="center" wrapText="1"/>
    </xf>
    <xf numFmtId="0" fontId="3" fillId="0" borderId="2" xfId="1" applyBorder="1" applyAlignment="1">
      <alignment horizontal="center" vertical="center"/>
    </xf>
    <xf numFmtId="0" fontId="3" fillId="0" borderId="7" xfId="1" applyBorder="1" applyAlignment="1">
      <alignment horizontal="center" vertical="center"/>
    </xf>
    <xf numFmtId="0" fontId="3" fillId="0" borderId="24" xfId="1" applyBorder="1" applyAlignment="1">
      <alignment horizontal="center" vertical="center"/>
    </xf>
    <xf numFmtId="0" fontId="3" fillId="0" borderId="34" xfId="1" applyBorder="1" applyAlignment="1">
      <alignment horizontal="center" vertical="center"/>
    </xf>
    <xf numFmtId="0" fontId="2" fillId="0" borderId="21" xfId="1" applyFont="1" applyBorder="1" applyAlignment="1">
      <alignment horizontal="left" vertical="center"/>
    </xf>
    <xf numFmtId="0" fontId="2" fillId="0" borderId="25" xfId="1" applyFont="1" applyBorder="1" applyAlignment="1">
      <alignment horizontal="left" vertical="center"/>
    </xf>
    <xf numFmtId="0" fontId="2" fillId="0" borderId="3" xfId="1" applyFont="1" applyBorder="1" applyAlignment="1">
      <alignment horizontal="center" vertical="center" textRotation="255"/>
    </xf>
    <xf numFmtId="0" fontId="2" fillId="0" borderId="10" xfId="1" applyFont="1" applyBorder="1" applyAlignment="1">
      <alignment horizontal="center" vertical="center" textRotation="255"/>
    </xf>
    <xf numFmtId="0" fontId="2" fillId="0" borderId="1" xfId="1" applyFont="1" applyBorder="1" applyAlignment="1">
      <alignment horizontal="center" vertical="center" textRotation="255"/>
    </xf>
    <xf numFmtId="0" fontId="9" fillId="0" borderId="3" xfId="1" applyFont="1" applyBorder="1" applyAlignment="1">
      <alignment horizontal="center" vertical="center"/>
    </xf>
    <xf numFmtId="0" fontId="9" fillId="0" borderId="1" xfId="1" applyFont="1" applyBorder="1" applyAlignment="1">
      <alignment horizontal="center" vertical="center"/>
    </xf>
    <xf numFmtId="0" fontId="8" fillId="0" borderId="20" xfId="1" applyFont="1" applyBorder="1" applyAlignment="1">
      <alignment horizontal="center" vertical="center"/>
    </xf>
    <xf numFmtId="0" fontId="8" fillId="0" borderId="21" xfId="1" applyFont="1" applyBorder="1" applyAlignment="1">
      <alignment horizontal="center" vertical="center"/>
    </xf>
    <xf numFmtId="0" fontId="8" fillId="0" borderId="22" xfId="1" applyFont="1" applyBorder="1" applyAlignment="1">
      <alignment horizontal="center" vertical="center"/>
    </xf>
    <xf numFmtId="0" fontId="8" fillId="0" borderId="24" xfId="1" applyFont="1" applyBorder="1" applyAlignment="1">
      <alignment horizontal="center" vertical="center"/>
    </xf>
    <xf numFmtId="0" fontId="8" fillId="0" borderId="25" xfId="1" applyFont="1" applyBorder="1" applyAlignment="1">
      <alignment horizontal="center" vertical="center"/>
    </xf>
    <xf numFmtId="0" fontId="8" fillId="0" borderId="34" xfId="1" applyFont="1" applyBorder="1" applyAlignment="1">
      <alignment horizontal="center" vertical="center"/>
    </xf>
    <xf numFmtId="0" fontId="9" fillId="0" borderId="20" xfId="1" applyFont="1" applyBorder="1" applyAlignment="1">
      <alignment horizontal="center" vertical="center"/>
    </xf>
    <xf numFmtId="0" fontId="9" fillId="0" borderId="21" xfId="1" applyFont="1" applyBorder="1" applyAlignment="1">
      <alignment horizontal="center" vertical="center"/>
    </xf>
    <xf numFmtId="0" fontId="9" fillId="0" borderId="22" xfId="1" applyFont="1" applyBorder="1" applyAlignment="1">
      <alignment horizontal="center" vertical="center"/>
    </xf>
    <xf numFmtId="0" fontId="9" fillId="0" borderId="2" xfId="1" applyFont="1" applyBorder="1" applyAlignment="1">
      <alignment horizontal="center" vertical="center"/>
    </xf>
    <xf numFmtId="0" fontId="9" fillId="0" borderId="0" xfId="1" applyFont="1" applyAlignment="1">
      <alignment horizontal="center" vertical="center"/>
    </xf>
    <xf numFmtId="0" fontId="9" fillId="0" borderId="7" xfId="1" applyFont="1" applyBorder="1" applyAlignment="1">
      <alignment horizontal="center" vertical="center"/>
    </xf>
    <xf numFmtId="0" fontId="9" fillId="0" borderId="24" xfId="1" applyFont="1" applyBorder="1" applyAlignment="1">
      <alignment horizontal="center" vertical="center"/>
    </xf>
    <xf numFmtId="0" fontId="9" fillId="0" borderId="25" xfId="1" applyFont="1" applyBorder="1" applyAlignment="1">
      <alignment horizontal="center" vertical="center"/>
    </xf>
    <xf numFmtId="0" fontId="9" fillId="0" borderId="34" xfId="1" applyFont="1" applyBorder="1" applyAlignment="1">
      <alignment horizontal="center" vertical="center"/>
    </xf>
    <xf numFmtId="177" fontId="30" fillId="0" borderId="59" xfId="5" applyNumberFormat="1" applyFont="1" applyFill="1" applyBorder="1" applyAlignment="1" applyProtection="1">
      <alignment horizontal="center" vertical="center"/>
      <protection hidden="1"/>
    </xf>
    <xf numFmtId="177" fontId="30" fillId="0" borderId="0" xfId="5" applyNumberFormat="1" applyFont="1" applyFill="1" applyBorder="1" applyAlignment="1" applyProtection="1">
      <alignment horizontal="center" vertical="center"/>
      <protection hidden="1"/>
    </xf>
    <xf numFmtId="177" fontId="30" fillId="0" borderId="65" xfId="5" applyNumberFormat="1" applyFont="1" applyFill="1" applyBorder="1" applyAlignment="1" applyProtection="1">
      <alignment horizontal="center" vertical="center"/>
      <protection hidden="1"/>
    </xf>
    <xf numFmtId="49" fontId="30" fillId="0" borderId="58" xfId="4" applyNumberFormat="1" applyFont="1" applyFill="1" applyBorder="1" applyAlignment="1" applyProtection="1">
      <alignment horizontal="center" vertical="center" shrinkToFit="1"/>
      <protection hidden="1"/>
    </xf>
    <xf numFmtId="49" fontId="30" fillId="0" borderId="60" xfId="4" applyNumberFormat="1" applyFont="1" applyFill="1" applyBorder="1" applyAlignment="1" applyProtection="1">
      <alignment horizontal="center" vertical="center" shrinkToFit="1"/>
      <protection hidden="1"/>
    </xf>
    <xf numFmtId="49" fontId="30" fillId="0" borderId="61" xfId="4" applyNumberFormat="1" applyFont="1" applyFill="1" applyBorder="1" applyAlignment="1" applyProtection="1">
      <alignment horizontal="center" vertical="center" shrinkToFit="1"/>
      <protection hidden="1"/>
    </xf>
    <xf numFmtId="49" fontId="30" fillId="0" borderId="62" xfId="4" applyNumberFormat="1" applyFont="1" applyFill="1" applyBorder="1" applyAlignment="1" applyProtection="1">
      <alignment horizontal="center" vertical="center" shrinkToFit="1"/>
      <protection hidden="1"/>
    </xf>
    <xf numFmtId="49" fontId="30" fillId="0" borderId="64" xfId="4" applyNumberFormat="1" applyFont="1" applyFill="1" applyBorder="1" applyAlignment="1" applyProtection="1">
      <alignment horizontal="center" vertical="center" shrinkToFit="1"/>
      <protection hidden="1"/>
    </xf>
    <xf numFmtId="49" fontId="30" fillId="0" borderId="66" xfId="4" applyNumberFormat="1" applyFont="1" applyFill="1" applyBorder="1" applyAlignment="1" applyProtection="1">
      <alignment horizontal="center" vertical="center" shrinkToFit="1"/>
      <protection hidden="1"/>
    </xf>
    <xf numFmtId="0" fontId="41" fillId="8" borderId="53" xfId="0" applyFont="1" applyFill="1" applyBorder="1" applyAlignment="1" applyProtection="1">
      <alignment horizontal="left" vertical="center" wrapText="1"/>
      <protection hidden="1"/>
    </xf>
    <xf numFmtId="0" fontId="41" fillId="8" borderId="0" xfId="0" applyFont="1" applyFill="1" applyAlignment="1" applyProtection="1">
      <alignment horizontal="left" vertical="center" wrapText="1"/>
      <protection hidden="1"/>
    </xf>
    <xf numFmtId="0" fontId="41" fillId="8" borderId="72" xfId="0" applyFont="1" applyFill="1" applyBorder="1" applyAlignment="1" applyProtection="1">
      <alignment horizontal="left" vertical="center" wrapText="1"/>
      <protection hidden="1"/>
    </xf>
    <xf numFmtId="177" fontId="30" fillId="0" borderId="0" xfId="4" applyNumberFormat="1" applyFont="1" applyFill="1" applyBorder="1" applyAlignment="1" applyProtection="1">
      <alignment horizontal="center" vertical="center" shrinkToFit="1"/>
      <protection hidden="1"/>
    </xf>
    <xf numFmtId="177" fontId="30" fillId="0" borderId="72" xfId="4" applyNumberFormat="1" applyFont="1" applyFill="1" applyBorder="1" applyAlignment="1" applyProtection="1">
      <alignment horizontal="center" vertical="center" shrinkToFit="1"/>
      <protection hidden="1"/>
    </xf>
    <xf numFmtId="178" fontId="56" fillId="7" borderId="58" xfId="4" applyNumberFormat="1" applyFont="1" applyFill="1" applyBorder="1" applyAlignment="1" applyProtection="1">
      <alignment horizontal="right" vertical="center" shrinkToFit="1"/>
      <protection locked="0"/>
    </xf>
    <xf numFmtId="178" fontId="56" fillId="7" borderId="59" xfId="4" applyNumberFormat="1" applyFont="1" applyFill="1" applyBorder="1" applyAlignment="1" applyProtection="1">
      <alignment horizontal="right" vertical="center" shrinkToFit="1"/>
      <protection locked="0"/>
    </xf>
    <xf numFmtId="178" fontId="56" fillId="7" borderId="61" xfId="4" applyNumberFormat="1" applyFont="1" applyFill="1" applyBorder="1" applyAlignment="1" applyProtection="1">
      <alignment horizontal="right" vertical="center" shrinkToFit="1"/>
      <protection locked="0"/>
    </xf>
    <xf numFmtId="178" fontId="56" fillId="7" borderId="0" xfId="4" applyNumberFormat="1" applyFont="1" applyFill="1" applyBorder="1" applyAlignment="1" applyProtection="1">
      <alignment horizontal="right" vertical="center" shrinkToFit="1"/>
      <protection locked="0"/>
    </xf>
    <xf numFmtId="178" fontId="56" fillId="7" borderId="64" xfId="4" applyNumberFormat="1" applyFont="1" applyFill="1" applyBorder="1" applyAlignment="1" applyProtection="1">
      <alignment horizontal="right" vertical="center" shrinkToFit="1"/>
      <protection locked="0"/>
    </xf>
    <xf numFmtId="178" fontId="56" fillId="7" borderId="65" xfId="4" applyNumberFormat="1" applyFont="1" applyFill="1" applyBorder="1" applyAlignment="1" applyProtection="1">
      <alignment horizontal="right" vertical="center" shrinkToFit="1"/>
      <protection locked="0"/>
    </xf>
    <xf numFmtId="178" fontId="56" fillId="10" borderId="58" xfId="4" applyNumberFormat="1" applyFont="1" applyFill="1" applyBorder="1" applyAlignment="1" applyProtection="1">
      <alignment horizontal="center" vertical="center" shrinkToFit="1"/>
      <protection hidden="1"/>
    </xf>
    <xf numFmtId="178" fontId="56" fillId="10" borderId="59" xfId="4" applyNumberFormat="1" applyFont="1" applyFill="1" applyBorder="1" applyAlignment="1" applyProtection="1">
      <alignment horizontal="center" vertical="center" shrinkToFit="1"/>
      <protection hidden="1"/>
    </xf>
    <xf numFmtId="178" fontId="56" fillId="10" borderId="61" xfId="4" applyNumberFormat="1" applyFont="1" applyFill="1" applyBorder="1" applyAlignment="1" applyProtection="1">
      <alignment horizontal="center" vertical="center" shrinkToFit="1"/>
      <protection hidden="1"/>
    </xf>
    <xf numFmtId="178" fontId="56" fillId="10" borderId="0" xfId="4" applyNumberFormat="1" applyFont="1" applyFill="1" applyBorder="1" applyAlignment="1" applyProtection="1">
      <alignment horizontal="center" vertical="center" shrinkToFit="1"/>
      <protection hidden="1"/>
    </xf>
    <xf numFmtId="178" fontId="56" fillId="10" borderId="64" xfId="4" applyNumberFormat="1" applyFont="1" applyFill="1" applyBorder="1" applyAlignment="1" applyProtection="1">
      <alignment horizontal="center" vertical="center" shrinkToFit="1"/>
      <protection hidden="1"/>
    </xf>
    <xf numFmtId="178" fontId="56" fillId="10" borderId="65" xfId="4" applyNumberFormat="1" applyFont="1" applyFill="1" applyBorder="1" applyAlignment="1" applyProtection="1">
      <alignment horizontal="center" vertical="center" shrinkToFit="1"/>
      <protection hidden="1"/>
    </xf>
    <xf numFmtId="177" fontId="30" fillId="0" borderId="39" xfId="4" applyNumberFormat="1" applyFont="1" applyFill="1" applyBorder="1" applyAlignment="1" applyProtection="1">
      <alignment horizontal="center" vertical="center" shrinkToFit="1"/>
      <protection hidden="1"/>
    </xf>
    <xf numFmtId="177" fontId="30" fillId="0" borderId="40" xfId="4" applyNumberFormat="1" applyFont="1" applyFill="1" applyBorder="1" applyAlignment="1" applyProtection="1">
      <alignment horizontal="center" vertical="center" shrinkToFit="1"/>
      <protection hidden="1"/>
    </xf>
    <xf numFmtId="177" fontId="30" fillId="0" borderId="59" xfId="4" applyNumberFormat="1" applyFont="1" applyFill="1" applyBorder="1" applyAlignment="1" applyProtection="1">
      <alignment horizontal="center" vertical="center"/>
      <protection hidden="1"/>
    </xf>
    <xf numFmtId="177" fontId="30" fillId="0" borderId="0" xfId="4" applyNumberFormat="1" applyFont="1" applyFill="1" applyBorder="1" applyAlignment="1" applyProtection="1">
      <alignment horizontal="center" vertical="center"/>
      <protection hidden="1"/>
    </xf>
    <xf numFmtId="177" fontId="30" fillId="0" borderId="75" xfId="4" applyNumberFormat="1" applyFont="1" applyFill="1" applyBorder="1" applyAlignment="1" applyProtection="1">
      <alignment horizontal="center" vertical="center"/>
      <protection hidden="1"/>
    </xf>
    <xf numFmtId="177" fontId="30" fillId="0" borderId="59" xfId="5" applyNumberFormat="1" applyFont="1" applyFill="1" applyBorder="1" applyAlignment="1" applyProtection="1">
      <alignment horizontal="center" vertical="center" wrapText="1"/>
      <protection hidden="1"/>
    </xf>
    <xf numFmtId="177" fontId="30" fillId="0" borderId="59" xfId="5" applyNumberFormat="1" applyFont="1" applyFill="1" applyBorder="1" applyAlignment="1" applyProtection="1">
      <alignment horizontal="center" vertical="center" shrinkToFit="1"/>
      <protection hidden="1"/>
    </xf>
    <xf numFmtId="177" fontId="30" fillId="0" borderId="0" xfId="5" applyNumberFormat="1" applyFont="1" applyFill="1" applyBorder="1" applyAlignment="1" applyProtection="1">
      <alignment horizontal="center" vertical="center" shrinkToFit="1"/>
      <protection hidden="1"/>
    </xf>
    <xf numFmtId="177" fontId="30" fillId="0" borderId="65" xfId="5" applyNumberFormat="1" applyFont="1" applyFill="1" applyBorder="1" applyAlignment="1" applyProtection="1">
      <alignment horizontal="center" vertical="center" shrinkToFit="1"/>
      <protection hidden="1"/>
    </xf>
    <xf numFmtId="177" fontId="30" fillId="0" borderId="59" xfId="4" applyNumberFormat="1" applyFont="1" applyFill="1" applyBorder="1" applyAlignment="1" applyProtection="1">
      <alignment horizontal="right" vertical="center" shrinkToFit="1"/>
      <protection hidden="1"/>
    </xf>
    <xf numFmtId="177" fontId="30" fillId="0" borderId="60" xfId="4" applyNumberFormat="1" applyFont="1" applyFill="1" applyBorder="1" applyAlignment="1" applyProtection="1">
      <alignment horizontal="right" vertical="center" shrinkToFit="1"/>
      <protection hidden="1"/>
    </xf>
    <xf numFmtId="177" fontId="30" fillId="0" borderId="0" xfId="4" applyNumberFormat="1" applyFont="1" applyFill="1" applyBorder="1" applyAlignment="1" applyProtection="1">
      <alignment horizontal="right" vertical="center" shrinkToFit="1"/>
      <protection hidden="1"/>
    </xf>
    <xf numFmtId="177" fontId="30" fillId="0" borderId="62" xfId="4" applyNumberFormat="1" applyFont="1" applyFill="1" applyBorder="1" applyAlignment="1" applyProtection="1">
      <alignment horizontal="right" vertical="center" shrinkToFit="1"/>
      <protection hidden="1"/>
    </xf>
    <xf numFmtId="177" fontId="30" fillId="0" borderId="65" xfId="4" applyNumberFormat="1" applyFont="1" applyFill="1" applyBorder="1" applyAlignment="1" applyProtection="1">
      <alignment horizontal="right" vertical="center" shrinkToFit="1"/>
      <protection hidden="1"/>
    </xf>
    <xf numFmtId="177" fontId="30" fillId="0" borderId="66" xfId="4" applyNumberFormat="1" applyFont="1" applyFill="1" applyBorder="1" applyAlignment="1" applyProtection="1">
      <alignment horizontal="right" vertical="center" shrinkToFit="1"/>
      <protection hidden="1"/>
    </xf>
    <xf numFmtId="3" fontId="56" fillId="0" borderId="58" xfId="4" applyNumberFormat="1" applyFont="1" applyFill="1" applyBorder="1" applyAlignment="1" applyProtection="1">
      <alignment horizontal="center" vertical="center" shrinkToFit="1"/>
      <protection hidden="1"/>
    </xf>
    <xf numFmtId="3" fontId="56" fillId="0" borderId="59" xfId="4" applyNumberFormat="1" applyFont="1" applyFill="1" applyBorder="1" applyAlignment="1" applyProtection="1">
      <alignment horizontal="center" vertical="center" shrinkToFit="1"/>
      <protection hidden="1"/>
    </xf>
    <xf numFmtId="3" fontId="56" fillId="0" borderId="61" xfId="4" applyNumberFormat="1" applyFont="1" applyFill="1" applyBorder="1" applyAlignment="1" applyProtection="1">
      <alignment horizontal="center" vertical="center" shrinkToFit="1"/>
      <protection hidden="1"/>
    </xf>
    <xf numFmtId="3" fontId="56" fillId="0" borderId="0" xfId="4" applyNumberFormat="1" applyFont="1" applyFill="1" applyBorder="1" applyAlignment="1" applyProtection="1">
      <alignment horizontal="center" vertical="center" shrinkToFit="1"/>
      <protection hidden="1"/>
    </xf>
    <xf numFmtId="3" fontId="56" fillId="0" borderId="64" xfId="4" applyNumberFormat="1" applyFont="1" applyFill="1" applyBorder="1" applyAlignment="1" applyProtection="1">
      <alignment horizontal="center" vertical="center" shrinkToFit="1"/>
      <protection hidden="1"/>
    </xf>
    <xf numFmtId="3" fontId="56" fillId="0" borderId="65" xfId="4" applyNumberFormat="1" applyFont="1" applyFill="1" applyBorder="1" applyAlignment="1" applyProtection="1">
      <alignment horizontal="center" vertical="center" shrinkToFit="1"/>
      <protection hidden="1"/>
    </xf>
    <xf numFmtId="3" fontId="56" fillId="0" borderId="100" xfId="4" applyNumberFormat="1" applyFont="1" applyFill="1" applyBorder="1" applyAlignment="1" applyProtection="1">
      <alignment horizontal="center" vertical="center" shrinkToFit="1"/>
      <protection hidden="1"/>
    </xf>
    <xf numFmtId="3" fontId="56" fillId="0" borderId="55" xfId="4" applyNumberFormat="1" applyFont="1" applyFill="1" applyBorder="1" applyAlignment="1" applyProtection="1">
      <alignment horizontal="center" vertical="center" shrinkToFit="1"/>
      <protection hidden="1"/>
    </xf>
    <xf numFmtId="3" fontId="56" fillId="6" borderId="52" xfId="4" applyNumberFormat="1" applyFont="1" applyFill="1" applyBorder="1" applyAlignment="1" applyProtection="1">
      <alignment horizontal="center" vertical="center"/>
      <protection hidden="1"/>
    </xf>
    <xf numFmtId="3" fontId="56" fillId="6" borderId="51" xfId="4" applyNumberFormat="1" applyFont="1" applyFill="1" applyBorder="1" applyAlignment="1" applyProtection="1">
      <alignment horizontal="center" vertical="center"/>
      <protection hidden="1"/>
    </xf>
    <xf numFmtId="3" fontId="56" fillId="6" borderId="53" xfId="4" applyNumberFormat="1" applyFont="1" applyFill="1" applyBorder="1" applyAlignment="1" applyProtection="1">
      <alignment horizontal="center" vertical="center"/>
      <protection hidden="1"/>
    </xf>
    <xf numFmtId="3" fontId="56" fillId="6" borderId="0" xfId="4" applyNumberFormat="1" applyFont="1" applyFill="1" applyBorder="1" applyAlignment="1" applyProtection="1">
      <alignment horizontal="center" vertical="center"/>
      <protection hidden="1"/>
    </xf>
    <xf numFmtId="3" fontId="56" fillId="6" borderId="54" xfId="4" applyNumberFormat="1" applyFont="1" applyFill="1" applyBorder="1" applyAlignment="1" applyProtection="1">
      <alignment horizontal="center" vertical="center"/>
      <protection hidden="1"/>
    </xf>
    <xf numFmtId="3" fontId="56" fillId="6" borderId="55" xfId="4" applyNumberFormat="1" applyFont="1" applyFill="1" applyBorder="1" applyAlignment="1" applyProtection="1">
      <alignment horizontal="center" vertical="center"/>
      <protection hidden="1"/>
    </xf>
    <xf numFmtId="177" fontId="30" fillId="0" borderId="51" xfId="4" applyNumberFormat="1" applyFont="1" applyFill="1" applyBorder="1" applyAlignment="1" applyProtection="1">
      <alignment horizontal="center" vertical="center"/>
      <protection hidden="1"/>
    </xf>
    <xf numFmtId="177" fontId="30" fillId="0" borderId="30" xfId="4" applyNumberFormat="1" applyFont="1" applyFill="1" applyBorder="1" applyAlignment="1" applyProtection="1">
      <alignment horizontal="center" vertical="center"/>
      <protection hidden="1"/>
    </xf>
    <xf numFmtId="177" fontId="30" fillId="0" borderId="31" xfId="4" applyNumberFormat="1" applyFont="1" applyFill="1" applyBorder="1" applyAlignment="1" applyProtection="1">
      <alignment horizontal="center" vertical="center"/>
      <protection hidden="1"/>
    </xf>
    <xf numFmtId="177" fontId="30" fillId="0" borderId="55" xfId="4" applyNumberFormat="1" applyFont="1" applyFill="1" applyBorder="1" applyAlignment="1" applyProtection="1">
      <alignment horizontal="center" vertical="center"/>
      <protection hidden="1"/>
    </xf>
    <xf numFmtId="177" fontId="30" fillId="0" borderId="32" xfId="4" applyNumberFormat="1" applyFont="1" applyFill="1" applyBorder="1" applyAlignment="1" applyProtection="1">
      <alignment horizontal="center" vertical="center"/>
      <protection hidden="1"/>
    </xf>
    <xf numFmtId="0" fontId="30" fillId="0" borderId="78" xfId="0" applyFont="1" applyBorder="1" applyAlignment="1" applyProtection="1">
      <alignment horizontal="center" vertical="center"/>
      <protection hidden="1"/>
    </xf>
    <xf numFmtId="0" fontId="30" fillId="0" borderId="81" xfId="0" applyFont="1" applyBorder="1" applyAlignment="1" applyProtection="1">
      <alignment horizontal="center" vertical="center"/>
      <protection hidden="1"/>
    </xf>
    <xf numFmtId="0" fontId="71" fillId="8" borderId="38" xfId="1" applyFont="1" applyFill="1" applyBorder="1" applyAlignment="1">
      <alignment horizontal="center" vertical="center"/>
    </xf>
    <xf numFmtId="0" fontId="71" fillId="8" borderId="39" xfId="1" applyFont="1" applyFill="1" applyBorder="1" applyAlignment="1">
      <alignment horizontal="center" vertical="center"/>
    </xf>
    <xf numFmtId="0" fontId="71" fillId="8" borderId="48" xfId="1" applyFont="1" applyFill="1" applyBorder="1" applyAlignment="1">
      <alignment horizontal="center" vertical="center"/>
    </xf>
    <xf numFmtId="38" fontId="30" fillId="0" borderId="36" xfId="3" applyFont="1" applyFill="1" applyBorder="1" applyAlignment="1" applyProtection="1">
      <alignment horizontal="right" vertical="top" wrapText="1"/>
    </xf>
    <xf numFmtId="38" fontId="30" fillId="0" borderId="37" xfId="3" applyFont="1" applyFill="1" applyBorder="1" applyAlignment="1" applyProtection="1">
      <alignment horizontal="right" vertical="top" wrapText="1"/>
    </xf>
    <xf numFmtId="0" fontId="30" fillId="0" borderId="69" xfId="0" applyFont="1" applyBorder="1" applyAlignment="1">
      <alignment horizontal="left" vertical="center" wrapText="1"/>
    </xf>
    <xf numFmtId="0" fontId="30" fillId="0" borderId="70" xfId="0" applyFont="1" applyBorder="1" applyAlignment="1">
      <alignment horizontal="left" vertical="center" wrapText="1"/>
    </xf>
    <xf numFmtId="0" fontId="30" fillId="0" borderId="71" xfId="0" applyFont="1" applyBorder="1" applyAlignment="1">
      <alignment horizontal="left" vertical="center" wrapText="1"/>
    </xf>
    <xf numFmtId="0" fontId="30" fillId="0" borderId="74" xfId="0" applyFont="1" applyBorder="1" applyAlignment="1">
      <alignment horizontal="left" vertical="center" wrapText="1"/>
    </xf>
    <xf numFmtId="0" fontId="30" fillId="0" borderId="75" xfId="0" applyFont="1" applyBorder="1" applyAlignment="1">
      <alignment horizontal="left" vertical="center" wrapText="1"/>
    </xf>
    <xf numFmtId="0" fontId="30" fillId="0" borderId="76" xfId="0" applyFont="1" applyBorder="1" applyAlignment="1">
      <alignment horizontal="left" vertical="center" wrapText="1"/>
    </xf>
    <xf numFmtId="49" fontId="30" fillId="0" borderId="63" xfId="4" applyNumberFormat="1" applyFont="1" applyFill="1" applyBorder="1" applyAlignment="1" applyProtection="1">
      <alignment horizontal="center" vertical="center" shrinkToFit="1"/>
      <protection hidden="1"/>
    </xf>
    <xf numFmtId="38" fontId="30" fillId="0" borderId="51" xfId="3" applyFont="1" applyBorder="1" applyAlignment="1">
      <alignment horizontal="center" vertical="top" wrapText="1"/>
    </xf>
    <xf numFmtId="38" fontId="30" fillId="0" borderId="30" xfId="3" applyFont="1" applyBorder="1" applyAlignment="1">
      <alignment horizontal="center" vertical="top" wrapText="1"/>
    </xf>
    <xf numFmtId="38" fontId="30" fillId="0" borderId="55" xfId="3" applyFont="1" applyBorder="1" applyAlignment="1">
      <alignment horizontal="center" vertical="top" wrapText="1"/>
    </xf>
    <xf numFmtId="38" fontId="30" fillId="0" borderId="32" xfId="3" applyFont="1" applyBorder="1" applyAlignment="1">
      <alignment horizontal="center" vertical="top" wrapText="1"/>
    </xf>
    <xf numFmtId="38" fontId="56" fillId="5" borderId="38" xfId="3" applyFont="1" applyFill="1" applyBorder="1" applyAlignment="1" applyProtection="1">
      <alignment horizontal="center" vertical="center" wrapText="1"/>
      <protection locked="0"/>
    </xf>
    <xf numFmtId="38" fontId="56" fillId="5" borderId="39" xfId="3" applyFont="1" applyFill="1" applyBorder="1" applyAlignment="1" applyProtection="1">
      <alignment horizontal="center" vertical="center" wrapText="1"/>
      <protection locked="0"/>
    </xf>
    <xf numFmtId="0" fontId="30" fillId="0" borderId="99" xfId="0" applyFont="1" applyBorder="1" applyAlignment="1" applyProtection="1">
      <alignment horizontal="center" vertical="center"/>
      <protection hidden="1"/>
    </xf>
    <xf numFmtId="0" fontId="30" fillId="0" borderId="70" xfId="0" applyFont="1" applyBorder="1" applyAlignment="1" applyProtection="1">
      <alignment horizontal="center" vertical="center"/>
      <protection hidden="1"/>
    </xf>
    <xf numFmtId="0" fontId="30" fillId="0" borderId="71" xfId="0" applyFont="1" applyBorder="1" applyAlignment="1" applyProtection="1">
      <alignment horizontal="center" vertical="center"/>
      <protection hidden="1"/>
    </xf>
    <xf numFmtId="0" fontId="30" fillId="0" borderId="83" xfId="0" applyFont="1" applyBorder="1" applyAlignment="1" applyProtection="1">
      <alignment horizontal="center" vertical="center"/>
      <protection hidden="1"/>
    </xf>
    <xf numFmtId="0" fontId="30" fillId="0" borderId="75" xfId="0" applyFont="1" applyBorder="1" applyAlignment="1" applyProtection="1">
      <alignment horizontal="center" vertical="center"/>
      <protection hidden="1"/>
    </xf>
    <xf numFmtId="0" fontId="30" fillId="0" borderId="76" xfId="0" applyFont="1" applyBorder="1" applyAlignment="1" applyProtection="1">
      <alignment horizontal="center" vertical="center"/>
      <protection hidden="1"/>
    </xf>
    <xf numFmtId="38" fontId="30" fillId="0" borderId="85" xfId="3" applyFont="1" applyBorder="1" applyAlignment="1">
      <alignment horizontal="right" vertical="top" wrapText="1"/>
    </xf>
    <xf numFmtId="38" fontId="30" fillId="0" borderId="86" xfId="3" applyFont="1" applyBorder="1" applyAlignment="1">
      <alignment horizontal="right" vertical="top" wrapText="1"/>
    </xf>
    <xf numFmtId="3" fontId="32" fillId="0" borderId="84" xfId="3" applyNumberFormat="1" applyFont="1" applyBorder="1" applyAlignment="1" applyProtection="1">
      <alignment horizontal="center" vertical="center" wrapText="1"/>
      <protection hidden="1"/>
    </xf>
    <xf numFmtId="3" fontId="32" fillId="0" borderId="85" xfId="3" applyNumberFormat="1" applyFont="1" applyBorder="1" applyAlignment="1" applyProtection="1">
      <alignment horizontal="center" vertical="center" wrapText="1"/>
      <protection hidden="1"/>
    </xf>
    <xf numFmtId="3" fontId="56" fillId="0" borderId="95" xfId="3" applyNumberFormat="1" applyFont="1" applyBorder="1" applyAlignment="1" applyProtection="1">
      <alignment horizontal="center" vertical="center" wrapText="1"/>
      <protection hidden="1"/>
    </xf>
    <xf numFmtId="3" fontId="56" fillId="0" borderId="96" xfId="3" applyNumberFormat="1" applyFont="1" applyBorder="1" applyAlignment="1" applyProtection="1">
      <alignment horizontal="center" vertical="center" wrapText="1"/>
      <protection hidden="1"/>
    </xf>
    <xf numFmtId="3" fontId="56" fillId="0" borderId="84" xfId="3" applyNumberFormat="1" applyFont="1" applyFill="1" applyBorder="1" applyAlignment="1" applyProtection="1">
      <alignment horizontal="center" vertical="center" wrapText="1"/>
      <protection hidden="1"/>
    </xf>
    <xf numFmtId="3" fontId="56" fillId="0" borderId="85" xfId="3" applyNumberFormat="1" applyFont="1" applyFill="1" applyBorder="1" applyAlignment="1" applyProtection="1">
      <alignment horizontal="center" vertical="center" wrapText="1"/>
      <protection hidden="1"/>
    </xf>
    <xf numFmtId="38" fontId="30" fillId="0" borderId="39" xfId="3" applyFont="1" applyFill="1" applyBorder="1" applyAlignment="1" applyProtection="1">
      <alignment horizontal="right" vertical="top" wrapText="1"/>
    </xf>
    <xf numFmtId="38" fontId="30" fillId="0" borderId="40" xfId="3" applyFont="1" applyFill="1" applyBorder="1" applyAlignment="1" applyProtection="1">
      <alignment horizontal="right" vertical="top" wrapText="1"/>
    </xf>
    <xf numFmtId="0" fontId="30" fillId="0" borderId="77" xfId="0" applyFont="1" applyBorder="1" applyAlignment="1" applyProtection="1">
      <alignment horizontal="center" vertical="center"/>
      <protection hidden="1"/>
    </xf>
    <xf numFmtId="0" fontId="30" fillId="0" borderId="80" xfId="0" applyFont="1" applyBorder="1" applyAlignment="1" applyProtection="1">
      <alignment horizontal="center" vertical="center"/>
      <protection hidden="1"/>
    </xf>
    <xf numFmtId="0" fontId="32" fillId="8" borderId="0" xfId="0" applyFont="1" applyFill="1" applyAlignment="1" applyProtection="1">
      <alignment horizontal="left" vertical="top" wrapText="1"/>
      <protection hidden="1"/>
    </xf>
    <xf numFmtId="0" fontId="30" fillId="0" borderId="69" xfId="0" applyFont="1" applyBorder="1" applyAlignment="1" applyProtection="1">
      <alignment horizontal="center" vertical="center" textRotation="255" wrapText="1" shrinkToFit="1"/>
      <protection hidden="1"/>
    </xf>
    <xf numFmtId="0" fontId="30" fillId="0" borderId="70" xfId="0" applyFont="1" applyBorder="1" applyAlignment="1" applyProtection="1">
      <alignment horizontal="center" vertical="center" textRotation="255" wrapText="1" shrinkToFit="1"/>
      <protection hidden="1"/>
    </xf>
    <xf numFmtId="0" fontId="30" fillId="0" borderId="71" xfId="0" applyFont="1" applyBorder="1" applyAlignment="1" applyProtection="1">
      <alignment horizontal="center" vertical="center" textRotation="255" wrapText="1" shrinkToFit="1"/>
      <protection hidden="1"/>
    </xf>
    <xf numFmtId="0" fontId="30" fillId="0" borderId="33" xfId="0" applyFont="1" applyBorder="1" applyAlignment="1" applyProtection="1">
      <alignment horizontal="center" vertical="center" textRotation="255" wrapText="1" shrinkToFit="1"/>
      <protection hidden="1"/>
    </xf>
    <xf numFmtId="0" fontId="30" fillId="0" borderId="0" xfId="0" applyFont="1" applyAlignment="1" applyProtection="1">
      <alignment horizontal="center" vertical="center" textRotation="255" wrapText="1" shrinkToFit="1"/>
      <protection hidden="1"/>
    </xf>
    <xf numFmtId="0" fontId="30" fillId="0" borderId="72" xfId="0" applyFont="1" applyBorder="1" applyAlignment="1" applyProtection="1">
      <alignment horizontal="center" vertical="center" textRotation="255" wrapText="1" shrinkToFit="1"/>
      <protection hidden="1"/>
    </xf>
    <xf numFmtId="0" fontId="30" fillId="0" borderId="74" xfId="0" applyFont="1" applyBorder="1" applyAlignment="1" applyProtection="1">
      <alignment horizontal="center" vertical="center" textRotation="255" wrapText="1" shrinkToFit="1"/>
      <protection hidden="1"/>
    </xf>
    <xf numFmtId="0" fontId="30" fillId="0" borderId="75" xfId="0" applyFont="1" applyBorder="1" applyAlignment="1" applyProtection="1">
      <alignment horizontal="center" vertical="center" textRotation="255" wrapText="1" shrinkToFit="1"/>
      <protection hidden="1"/>
    </xf>
    <xf numFmtId="0" fontId="30" fillId="0" borderId="76" xfId="0" applyFont="1" applyBorder="1" applyAlignment="1" applyProtection="1">
      <alignment horizontal="center" vertical="center" textRotation="255" wrapText="1" shrinkToFit="1"/>
      <protection hidden="1"/>
    </xf>
    <xf numFmtId="38" fontId="56" fillId="5" borderId="101" xfId="3" applyFont="1" applyFill="1" applyBorder="1" applyAlignment="1" applyProtection="1">
      <alignment horizontal="center" vertical="center" wrapText="1"/>
      <protection locked="0"/>
    </xf>
    <xf numFmtId="38" fontId="56" fillId="5" borderId="102" xfId="3" applyFont="1" applyFill="1" applyBorder="1" applyAlignment="1" applyProtection="1">
      <alignment horizontal="center" vertical="center" wrapText="1"/>
      <protection locked="0"/>
    </xf>
    <xf numFmtId="178" fontId="56" fillId="10" borderId="61" xfId="4" applyNumberFormat="1" applyFont="1" applyFill="1" applyBorder="1" applyAlignment="1" applyProtection="1">
      <alignment horizontal="right" vertical="center" shrinkToFit="1"/>
      <protection hidden="1"/>
    </xf>
    <xf numFmtId="178" fontId="56" fillId="10" borderId="0" xfId="4" applyNumberFormat="1" applyFont="1" applyFill="1" applyBorder="1" applyAlignment="1" applyProtection="1">
      <alignment horizontal="right" vertical="center" shrinkToFit="1"/>
      <protection hidden="1"/>
    </xf>
    <xf numFmtId="178" fontId="56" fillId="10" borderId="64" xfId="4" applyNumberFormat="1" applyFont="1" applyFill="1" applyBorder="1" applyAlignment="1" applyProtection="1">
      <alignment horizontal="right" vertical="center" shrinkToFit="1"/>
      <protection hidden="1"/>
    </xf>
    <xf numFmtId="178" fontId="56" fillId="10" borderId="65" xfId="4" applyNumberFormat="1" applyFont="1" applyFill="1" applyBorder="1" applyAlignment="1" applyProtection="1">
      <alignment horizontal="right" vertical="center" shrinkToFit="1"/>
      <protection hidden="1"/>
    </xf>
    <xf numFmtId="0" fontId="60" fillId="8" borderId="38" xfId="1" applyFont="1" applyFill="1" applyBorder="1" applyAlignment="1">
      <alignment horizontal="center" vertical="center"/>
    </xf>
    <xf numFmtId="0" fontId="60" fillId="8" borderId="39" xfId="1" applyFont="1" applyFill="1" applyBorder="1" applyAlignment="1">
      <alignment horizontal="center" vertical="center"/>
    </xf>
    <xf numFmtId="0" fontId="60" fillId="8" borderId="48" xfId="1" applyFont="1" applyFill="1" applyBorder="1" applyAlignment="1">
      <alignment horizontal="center" vertical="center"/>
    </xf>
    <xf numFmtId="179" fontId="56" fillId="0" borderId="52" xfId="3" applyNumberFormat="1" applyFont="1" applyBorder="1" applyAlignment="1" applyProtection="1">
      <alignment horizontal="right" vertical="center" wrapText="1"/>
      <protection hidden="1"/>
    </xf>
    <xf numFmtId="179" fontId="56" fillId="0" borderId="51" xfId="3" applyNumberFormat="1" applyFont="1" applyBorder="1" applyAlignment="1" applyProtection="1">
      <alignment horizontal="right" vertical="center" wrapText="1"/>
      <protection hidden="1"/>
    </xf>
    <xf numFmtId="179" fontId="56" fillId="0" borderId="54" xfId="3" applyNumberFormat="1" applyFont="1" applyBorder="1" applyAlignment="1" applyProtection="1">
      <alignment horizontal="right" vertical="center" wrapText="1"/>
      <protection hidden="1"/>
    </xf>
    <xf numFmtId="179" fontId="56" fillId="0" borderId="55" xfId="3" applyNumberFormat="1" applyFont="1" applyBorder="1" applyAlignment="1" applyProtection="1">
      <alignment horizontal="right" vertical="center" wrapText="1"/>
      <protection hidden="1"/>
    </xf>
    <xf numFmtId="178" fontId="56" fillId="10" borderId="99" xfId="4" applyNumberFormat="1" applyFont="1" applyFill="1" applyBorder="1" applyAlignment="1" applyProtection="1">
      <alignment horizontal="center" vertical="center" shrinkToFit="1"/>
      <protection hidden="1"/>
    </xf>
    <xf numFmtId="178" fontId="56" fillId="10" borderId="70" xfId="4" applyNumberFormat="1" applyFont="1" applyFill="1" applyBorder="1" applyAlignment="1" applyProtection="1">
      <alignment horizontal="center" vertical="center" shrinkToFit="1"/>
      <protection hidden="1"/>
    </xf>
    <xf numFmtId="0" fontId="60" fillId="8" borderId="67" xfId="1" applyFont="1" applyFill="1" applyBorder="1" applyAlignment="1">
      <alignment horizontal="center" vertical="center"/>
    </xf>
    <xf numFmtId="0" fontId="71" fillId="8" borderId="67" xfId="1" applyFont="1" applyFill="1" applyBorder="1" applyAlignment="1">
      <alignment horizontal="left" vertical="center"/>
    </xf>
    <xf numFmtId="38" fontId="56" fillId="5" borderId="35" xfId="3" applyFont="1" applyFill="1" applyBorder="1" applyAlignment="1" applyProtection="1">
      <alignment horizontal="center" vertical="center" wrapText="1"/>
      <protection locked="0"/>
    </xf>
    <xf numFmtId="38" fontId="56" fillId="5" borderId="36" xfId="3" applyFont="1" applyFill="1" applyBorder="1" applyAlignment="1" applyProtection="1">
      <alignment horizontal="center" vertical="center" wrapText="1"/>
      <protection locked="0"/>
    </xf>
    <xf numFmtId="38" fontId="30" fillId="0" borderId="59" xfId="3" applyFont="1" applyFill="1" applyBorder="1" applyAlignment="1" applyProtection="1">
      <alignment horizontal="right" vertical="top" wrapText="1"/>
    </xf>
    <xf numFmtId="38" fontId="30" fillId="0" borderId="68" xfId="3" applyFont="1" applyFill="1" applyBorder="1" applyAlignment="1" applyProtection="1">
      <alignment horizontal="right" vertical="top" wrapText="1"/>
    </xf>
    <xf numFmtId="3" fontId="56" fillId="0" borderId="97" xfId="3" applyNumberFormat="1" applyFont="1" applyFill="1" applyBorder="1" applyAlignment="1" applyProtection="1">
      <alignment horizontal="center" vertical="center" wrapText="1"/>
      <protection hidden="1"/>
    </xf>
    <xf numFmtId="3" fontId="56" fillId="0" borderId="98" xfId="3" applyNumberFormat="1" applyFont="1" applyFill="1" applyBorder="1" applyAlignment="1" applyProtection="1">
      <alignment horizontal="center" vertical="center" wrapText="1"/>
      <protection hidden="1"/>
    </xf>
    <xf numFmtId="0" fontId="41" fillId="8" borderId="0" xfId="0" applyFont="1" applyFill="1" applyAlignment="1" applyProtection="1">
      <alignment horizontal="left" vertical="center"/>
      <protection hidden="1"/>
    </xf>
    <xf numFmtId="177" fontId="30" fillId="0" borderId="0" xfId="4" applyNumberFormat="1" applyFont="1" applyFill="1" applyBorder="1" applyAlignment="1" applyProtection="1">
      <alignment horizontal="right" vertical="top" shrinkToFit="1"/>
      <protection hidden="1"/>
    </xf>
    <xf numFmtId="177" fontId="30" fillId="0" borderId="72" xfId="4" applyNumberFormat="1" applyFont="1" applyFill="1" applyBorder="1" applyAlignment="1" applyProtection="1">
      <alignment horizontal="right" vertical="top" shrinkToFit="1"/>
      <protection hidden="1"/>
    </xf>
    <xf numFmtId="177" fontId="30" fillId="0" borderId="65" xfId="4" applyNumberFormat="1" applyFont="1" applyFill="1" applyBorder="1" applyAlignment="1" applyProtection="1">
      <alignment horizontal="right" vertical="top" shrinkToFit="1"/>
      <protection hidden="1"/>
    </xf>
    <xf numFmtId="177" fontId="30" fillId="0" borderId="73" xfId="4" applyNumberFormat="1" applyFont="1" applyFill="1" applyBorder="1" applyAlignment="1" applyProtection="1">
      <alignment horizontal="right" vertical="top" shrinkToFit="1"/>
      <protection hidden="1"/>
    </xf>
    <xf numFmtId="177" fontId="56" fillId="10" borderId="58" xfId="4" applyNumberFormat="1" applyFont="1" applyFill="1" applyBorder="1" applyAlignment="1" applyProtection="1">
      <alignment horizontal="center" vertical="center" shrinkToFit="1"/>
      <protection hidden="1"/>
    </xf>
    <xf numFmtId="177" fontId="56" fillId="10" borderId="59" xfId="4" applyNumberFormat="1" applyFont="1" applyFill="1" applyBorder="1" applyAlignment="1" applyProtection="1">
      <alignment horizontal="center" vertical="center" shrinkToFit="1"/>
      <protection hidden="1"/>
    </xf>
    <xf numFmtId="177" fontId="56" fillId="10" borderId="61" xfId="4" applyNumberFormat="1" applyFont="1" applyFill="1" applyBorder="1" applyAlignment="1" applyProtection="1">
      <alignment horizontal="center" vertical="center" shrinkToFit="1"/>
      <protection hidden="1"/>
    </xf>
    <xf numFmtId="177" fontId="56" fillId="10" borderId="0" xfId="4" applyNumberFormat="1" applyFont="1" applyFill="1" applyBorder="1" applyAlignment="1" applyProtection="1">
      <alignment horizontal="center" vertical="center" shrinkToFit="1"/>
      <protection hidden="1"/>
    </xf>
    <xf numFmtId="177" fontId="56" fillId="10" borderId="64" xfId="4" applyNumberFormat="1" applyFont="1" applyFill="1" applyBorder="1" applyAlignment="1" applyProtection="1">
      <alignment horizontal="center" vertical="center" shrinkToFit="1"/>
      <protection hidden="1"/>
    </xf>
    <xf numFmtId="177" fontId="56" fillId="10" borderId="65" xfId="4" applyNumberFormat="1" applyFont="1" applyFill="1" applyBorder="1" applyAlignment="1" applyProtection="1">
      <alignment horizontal="center" vertical="center" shrinkToFit="1"/>
      <protection hidden="1"/>
    </xf>
    <xf numFmtId="0" fontId="45" fillId="8" borderId="0" xfId="0" applyFont="1" applyFill="1" applyAlignment="1" applyProtection="1">
      <alignment horizontal="left" vertical="center"/>
      <protection hidden="1"/>
    </xf>
    <xf numFmtId="38" fontId="56" fillId="5" borderId="70" xfId="3" applyFont="1" applyFill="1" applyBorder="1" applyAlignment="1" applyProtection="1">
      <alignment horizontal="right" vertical="center" wrapText="1"/>
      <protection locked="0"/>
    </xf>
    <xf numFmtId="38" fontId="56" fillId="5" borderId="0" xfId="3" applyFont="1" applyFill="1" applyBorder="1" applyAlignment="1" applyProtection="1">
      <alignment horizontal="right" vertical="center" wrapText="1"/>
      <protection locked="0"/>
    </xf>
    <xf numFmtId="38" fontId="30" fillId="0" borderId="70" xfId="3" applyFont="1" applyFill="1" applyBorder="1" applyAlignment="1" applyProtection="1">
      <alignment horizontal="right" vertical="top" wrapText="1"/>
    </xf>
    <xf numFmtId="38" fontId="30" fillId="0" borderId="71" xfId="3" applyFont="1" applyFill="1" applyBorder="1" applyAlignment="1" applyProtection="1">
      <alignment horizontal="right" vertical="top" wrapText="1"/>
    </xf>
    <xf numFmtId="38" fontId="30" fillId="0" borderId="0" xfId="3" applyFont="1" applyFill="1" applyBorder="1" applyAlignment="1" applyProtection="1">
      <alignment horizontal="right" vertical="top" wrapText="1"/>
    </xf>
    <xf numFmtId="38" fontId="30" fillId="0" borderId="72" xfId="3" applyFont="1" applyFill="1" applyBorder="1" applyAlignment="1" applyProtection="1">
      <alignment horizontal="right" vertical="top" wrapText="1"/>
    </xf>
    <xf numFmtId="3" fontId="56" fillId="6" borderId="52" xfId="4" applyNumberFormat="1" applyFont="1" applyFill="1" applyBorder="1" applyAlignment="1" applyProtection="1">
      <alignment horizontal="right" vertical="center"/>
      <protection hidden="1"/>
    </xf>
    <xf numFmtId="3" fontId="56" fillId="6" borderId="51" xfId="4" applyNumberFormat="1" applyFont="1" applyFill="1" applyBorder="1" applyAlignment="1" applyProtection="1">
      <alignment horizontal="right" vertical="center"/>
      <protection hidden="1"/>
    </xf>
    <xf numFmtId="3" fontId="56" fillId="6" borderId="53" xfId="4" applyNumberFormat="1" applyFont="1" applyFill="1" applyBorder="1" applyAlignment="1" applyProtection="1">
      <alignment horizontal="right" vertical="center"/>
      <protection hidden="1"/>
    </xf>
    <xf numFmtId="3" fontId="56" fillId="6" borderId="0" xfId="4" applyNumberFormat="1" applyFont="1" applyFill="1" applyBorder="1" applyAlignment="1" applyProtection="1">
      <alignment horizontal="right" vertical="center"/>
      <protection hidden="1"/>
    </xf>
    <xf numFmtId="3" fontId="56" fillId="6" borderId="54" xfId="4" applyNumberFormat="1" applyFont="1" applyFill="1" applyBorder="1" applyAlignment="1" applyProtection="1">
      <alignment horizontal="right" vertical="center"/>
      <protection hidden="1"/>
    </xf>
    <xf numFmtId="3" fontId="56" fillId="6" borderId="55" xfId="4" applyNumberFormat="1" applyFont="1" applyFill="1" applyBorder="1" applyAlignment="1" applyProtection="1">
      <alignment horizontal="right" vertical="center"/>
      <protection hidden="1"/>
    </xf>
    <xf numFmtId="178" fontId="56" fillId="10" borderId="58" xfId="4" applyNumberFormat="1" applyFont="1" applyFill="1" applyBorder="1" applyAlignment="1" applyProtection="1">
      <alignment horizontal="right" vertical="center" shrinkToFit="1"/>
      <protection hidden="1"/>
    </xf>
    <xf numFmtId="178" fontId="56" fillId="10" borderId="59" xfId="4" applyNumberFormat="1" applyFont="1" applyFill="1" applyBorder="1" applyAlignment="1" applyProtection="1">
      <alignment horizontal="right" vertical="center" shrinkToFit="1"/>
      <protection hidden="1"/>
    </xf>
    <xf numFmtId="3" fontId="56" fillId="0" borderId="58" xfId="4" applyNumberFormat="1" applyFont="1" applyFill="1" applyBorder="1" applyAlignment="1" applyProtection="1">
      <alignment horizontal="right" vertical="center" shrinkToFit="1"/>
      <protection hidden="1"/>
    </xf>
    <xf numFmtId="3" fontId="56" fillId="0" borderId="59" xfId="4" applyNumberFormat="1" applyFont="1" applyFill="1" applyBorder="1" applyAlignment="1" applyProtection="1">
      <alignment horizontal="right" vertical="center" shrinkToFit="1"/>
      <protection hidden="1"/>
    </xf>
    <xf numFmtId="3" fontId="56" fillId="0" borderId="61" xfId="4" applyNumberFormat="1" applyFont="1" applyFill="1" applyBorder="1" applyAlignment="1" applyProtection="1">
      <alignment horizontal="right" vertical="center" shrinkToFit="1"/>
      <protection hidden="1"/>
    </xf>
    <xf numFmtId="3" fontId="56" fillId="0" borderId="0" xfId="4" applyNumberFormat="1" applyFont="1" applyFill="1" applyBorder="1" applyAlignment="1" applyProtection="1">
      <alignment horizontal="right" vertical="center" shrinkToFit="1"/>
      <protection hidden="1"/>
    </xf>
    <xf numFmtId="3" fontId="56" fillId="0" borderId="64" xfId="4" applyNumberFormat="1" applyFont="1" applyFill="1" applyBorder="1" applyAlignment="1" applyProtection="1">
      <alignment horizontal="right" vertical="center" shrinkToFit="1"/>
      <protection hidden="1"/>
    </xf>
    <xf numFmtId="3" fontId="56" fillId="0" borderId="65" xfId="4" applyNumberFormat="1" applyFont="1" applyFill="1" applyBorder="1" applyAlignment="1" applyProtection="1">
      <alignment horizontal="right" vertical="center" shrinkToFit="1"/>
      <protection hidden="1"/>
    </xf>
    <xf numFmtId="0" fontId="30" fillId="0" borderId="79" xfId="0" applyFont="1" applyBorder="1" applyAlignment="1" applyProtection="1">
      <alignment horizontal="center" vertical="center"/>
      <protection hidden="1"/>
    </xf>
    <xf numFmtId="0" fontId="30" fillId="0" borderId="82" xfId="0" applyFont="1" applyBorder="1" applyAlignment="1" applyProtection="1">
      <alignment horizontal="center" vertical="center"/>
      <protection hidden="1"/>
    </xf>
    <xf numFmtId="177" fontId="56" fillId="10" borderId="58" xfId="4" applyNumberFormat="1" applyFont="1" applyFill="1" applyBorder="1" applyAlignment="1" applyProtection="1">
      <alignment horizontal="right" vertical="center" shrinkToFit="1"/>
      <protection hidden="1"/>
    </xf>
    <xf numFmtId="177" fontId="56" fillId="10" borderId="59" xfId="4" applyNumberFormat="1" applyFont="1" applyFill="1" applyBorder="1" applyAlignment="1" applyProtection="1">
      <alignment horizontal="right" vertical="center" shrinkToFit="1"/>
      <protection hidden="1"/>
    </xf>
    <xf numFmtId="177" fontId="56" fillId="10" borderId="61" xfId="4" applyNumberFormat="1" applyFont="1" applyFill="1" applyBorder="1" applyAlignment="1" applyProtection="1">
      <alignment horizontal="right" vertical="center" shrinkToFit="1"/>
      <protection hidden="1"/>
    </xf>
    <xf numFmtId="177" fontId="56" fillId="10" borderId="0" xfId="4" applyNumberFormat="1" applyFont="1" applyFill="1" applyBorder="1" applyAlignment="1" applyProtection="1">
      <alignment horizontal="right" vertical="center" shrinkToFit="1"/>
      <protection hidden="1"/>
    </xf>
    <xf numFmtId="177" fontId="56" fillId="10" borderId="64" xfId="4" applyNumberFormat="1" applyFont="1" applyFill="1" applyBorder="1" applyAlignment="1" applyProtection="1">
      <alignment horizontal="right" vertical="center" shrinkToFit="1"/>
      <protection hidden="1"/>
    </xf>
    <xf numFmtId="177" fontId="56" fillId="10" borderId="65" xfId="4" applyNumberFormat="1" applyFont="1" applyFill="1" applyBorder="1" applyAlignment="1" applyProtection="1">
      <alignment horizontal="right" vertical="center" shrinkToFit="1"/>
      <protection hidden="1"/>
    </xf>
    <xf numFmtId="0" fontId="21" fillId="0" borderId="10" xfId="1" applyFont="1" applyBorder="1" applyAlignment="1">
      <alignment horizontal="center" vertical="center"/>
    </xf>
    <xf numFmtId="0" fontId="21" fillId="0" borderId="2" xfId="1" applyFont="1" applyBorder="1" applyAlignment="1">
      <alignment horizontal="center" vertical="center"/>
    </xf>
    <xf numFmtId="0" fontId="22" fillId="0" borderId="15" xfId="1" applyFont="1" applyBorder="1" applyAlignment="1">
      <alignment horizontal="center" vertical="center"/>
    </xf>
    <xf numFmtId="0" fontId="22" fillId="0" borderId="16" xfId="1" applyFont="1" applyBorder="1" applyAlignment="1">
      <alignment horizontal="center" vertical="center"/>
    </xf>
    <xf numFmtId="0" fontId="22" fillId="0" borderId="14" xfId="1" applyFont="1" applyBorder="1" applyAlignment="1">
      <alignment horizontal="center" vertical="center"/>
    </xf>
    <xf numFmtId="0" fontId="7" fillId="0" borderId="0" xfId="1" applyFont="1" applyAlignment="1">
      <alignment vertical="top" textRotation="255"/>
    </xf>
    <xf numFmtId="176" fontId="2" fillId="0" borderId="0" xfId="1" applyNumberFormat="1" applyFont="1" applyAlignment="1" applyProtection="1">
      <alignment horizontal="left" vertical="center"/>
      <protection hidden="1"/>
    </xf>
    <xf numFmtId="0" fontId="12" fillId="0" borderId="0" xfId="1" applyFont="1" applyAlignment="1" applyProtection="1">
      <alignment horizontal="center" vertical="center"/>
      <protection hidden="1"/>
    </xf>
    <xf numFmtId="0" fontId="2" fillId="0" borderId="0" xfId="1" applyFont="1" applyAlignment="1" applyProtection="1">
      <alignment horizontal="center" vertical="center"/>
      <protection hidden="1"/>
    </xf>
    <xf numFmtId="0" fontId="30" fillId="0" borderId="69" xfId="0" applyFont="1" applyBorder="1" applyAlignment="1" applyProtection="1">
      <alignment horizontal="center" vertical="center" textRotation="255"/>
      <protection hidden="1"/>
    </xf>
    <xf numFmtId="0" fontId="30" fillId="0" borderId="70" xfId="0" applyFont="1" applyBorder="1" applyAlignment="1" applyProtection="1">
      <alignment horizontal="center" vertical="center" textRotation="255"/>
      <protection hidden="1"/>
    </xf>
    <xf numFmtId="0" fontId="30" fillId="0" borderId="71" xfId="0" applyFont="1" applyBorder="1" applyAlignment="1" applyProtection="1">
      <alignment horizontal="center" vertical="center" textRotation="255"/>
      <protection hidden="1"/>
    </xf>
    <xf numFmtId="0" fontId="30" fillId="0" borderId="33" xfId="0" applyFont="1" applyBorder="1" applyAlignment="1" applyProtection="1">
      <alignment horizontal="center" vertical="center" textRotation="255"/>
      <protection hidden="1"/>
    </xf>
    <xf numFmtId="0" fontId="30" fillId="0" borderId="0" xfId="0" applyFont="1" applyAlignment="1" applyProtection="1">
      <alignment horizontal="center" vertical="center" textRotation="255"/>
      <protection hidden="1"/>
    </xf>
    <xf numFmtId="0" fontId="30" fillId="0" borderId="72" xfId="0" applyFont="1" applyBorder="1" applyAlignment="1" applyProtection="1">
      <alignment horizontal="center" vertical="center" textRotation="255"/>
      <protection hidden="1"/>
    </xf>
    <xf numFmtId="0" fontId="30" fillId="0" borderId="74" xfId="0" applyFont="1" applyBorder="1" applyAlignment="1" applyProtection="1">
      <alignment horizontal="center" vertical="center" textRotation="255"/>
      <protection hidden="1"/>
    </xf>
    <xf numFmtId="0" fontId="30" fillId="0" borderId="75" xfId="0" applyFont="1" applyBorder="1" applyAlignment="1" applyProtection="1">
      <alignment horizontal="center" vertical="center" textRotation="255"/>
      <protection hidden="1"/>
    </xf>
    <xf numFmtId="0" fontId="30" fillId="0" borderId="76" xfId="0" applyFont="1" applyBorder="1" applyAlignment="1" applyProtection="1">
      <alignment horizontal="center" vertical="center" textRotation="255"/>
      <protection hidden="1"/>
    </xf>
    <xf numFmtId="0" fontId="10" fillId="0" borderId="11" xfId="1" applyFont="1" applyBorder="1" applyAlignment="1">
      <alignment horizontal="right" vertical="center"/>
    </xf>
    <xf numFmtId="0" fontId="13" fillId="0" borderId="18" xfId="1" applyFont="1" applyBorder="1" applyAlignment="1">
      <alignment horizontal="center" vertical="center" wrapText="1"/>
    </xf>
    <xf numFmtId="0" fontId="13" fillId="0" borderId="18" xfId="1" applyFont="1" applyBorder="1" applyAlignment="1">
      <alignment horizontal="center" vertical="center"/>
    </xf>
    <xf numFmtId="0" fontId="15" fillId="0" borderId="0" xfId="1" applyFont="1" applyAlignment="1">
      <alignment horizontal="left" vertical="center"/>
    </xf>
    <xf numFmtId="0" fontId="11" fillId="0" borderId="0" xfId="1" applyFont="1" applyAlignment="1">
      <alignment horizontal="center" vertical="center" shrinkToFit="1"/>
    </xf>
    <xf numFmtId="0" fontId="11" fillId="0" borderId="26" xfId="1" applyFont="1" applyBorder="1" applyAlignment="1">
      <alignment horizontal="center" vertical="center" shrinkToFit="1"/>
    </xf>
    <xf numFmtId="0" fontId="26" fillId="0" borderId="0" xfId="0" applyFont="1" applyProtection="1">
      <alignment vertical="center"/>
      <protection hidden="1"/>
    </xf>
    <xf numFmtId="0" fontId="10" fillId="0" borderId="6" xfId="1" applyFont="1" applyBorder="1" applyAlignment="1">
      <alignment horizontal="center" vertical="center"/>
    </xf>
    <xf numFmtId="0" fontId="13" fillId="0" borderId="6" xfId="1" applyFont="1" applyBorder="1" applyAlignment="1">
      <alignment horizontal="center" vertical="center" wrapText="1"/>
    </xf>
    <xf numFmtId="0" fontId="13" fillId="0" borderId="6" xfId="1" applyFont="1" applyBorder="1" applyAlignment="1">
      <alignment horizontal="center" vertical="center"/>
    </xf>
    <xf numFmtId="0" fontId="20" fillId="0" borderId="5" xfId="1" applyFont="1" applyBorder="1" applyAlignment="1">
      <alignment horizontal="left" vertical="center"/>
    </xf>
    <xf numFmtId="0" fontId="10" fillId="0" borderId="6" xfId="1" applyFont="1" applyBorder="1" applyAlignment="1">
      <alignment horizontal="center" vertical="center" wrapText="1"/>
    </xf>
    <xf numFmtId="0" fontId="21" fillId="5" borderId="5" xfId="1" applyFont="1" applyFill="1" applyBorder="1" applyAlignment="1" applyProtection="1">
      <alignment horizontal="center" vertical="center"/>
      <protection locked="0"/>
    </xf>
    <xf numFmtId="0" fontId="21" fillId="0" borderId="0" xfId="1" applyFont="1" applyAlignment="1">
      <alignment horizontal="center" vertical="center"/>
    </xf>
    <xf numFmtId="0" fontId="21" fillId="0" borderId="7" xfId="1" applyFont="1" applyBorder="1" applyAlignment="1">
      <alignment horizontal="center" vertical="center"/>
    </xf>
    <xf numFmtId="0" fontId="21" fillId="0" borderId="13" xfId="1" applyFont="1" applyBorder="1" applyAlignment="1">
      <alignment horizontal="center" vertical="center"/>
    </xf>
    <xf numFmtId="0" fontId="20" fillId="0" borderId="9" xfId="1" applyFont="1" applyBorder="1" applyAlignment="1">
      <alignment horizontal="center" vertical="center"/>
    </xf>
    <xf numFmtId="3" fontId="38" fillId="0" borderId="167" xfId="1" applyNumberFormat="1" applyFont="1" applyBorder="1" applyAlignment="1" applyProtection="1">
      <alignment horizontal="center" vertical="center" wrapText="1" shrinkToFit="1"/>
      <protection hidden="1"/>
    </xf>
    <xf numFmtId="3" fontId="38" fillId="0" borderId="21" xfId="1" applyNumberFormat="1" applyFont="1" applyBorder="1" applyAlignment="1" applyProtection="1">
      <alignment horizontal="center" vertical="center" wrapText="1" shrinkToFit="1"/>
      <protection hidden="1"/>
    </xf>
    <xf numFmtId="3" fontId="38" fillId="0" borderId="169" xfId="1" applyNumberFormat="1" applyFont="1" applyBorder="1" applyAlignment="1" applyProtection="1">
      <alignment horizontal="center" vertical="center" wrapText="1" shrinkToFit="1"/>
      <protection hidden="1"/>
    </xf>
    <xf numFmtId="3" fontId="38" fillId="0" borderId="0" xfId="1" applyNumberFormat="1" applyFont="1" applyAlignment="1" applyProtection="1">
      <alignment horizontal="center" vertical="center" wrapText="1" shrinkToFit="1"/>
      <protection hidden="1"/>
    </xf>
    <xf numFmtId="3" fontId="38" fillId="0" borderId="171" xfId="1" applyNumberFormat="1" applyFont="1" applyBorder="1" applyAlignment="1" applyProtection="1">
      <alignment horizontal="center" vertical="center" wrapText="1" shrinkToFit="1"/>
      <protection hidden="1"/>
    </xf>
    <xf numFmtId="3" fontId="38" fillId="0" borderId="172" xfId="1" applyNumberFormat="1" applyFont="1" applyBorder="1" applyAlignment="1" applyProtection="1">
      <alignment horizontal="center" vertical="center" wrapText="1" shrinkToFit="1"/>
      <protection hidden="1"/>
    </xf>
    <xf numFmtId="3" fontId="14" fillId="0" borderId="168" xfId="1" applyNumberFormat="1" applyFont="1" applyBorder="1" applyAlignment="1">
      <alignment horizontal="center" vertical="center"/>
    </xf>
    <xf numFmtId="3" fontId="14" fillId="0" borderId="170" xfId="1" applyNumberFormat="1" applyFont="1" applyBorder="1" applyAlignment="1">
      <alignment horizontal="center" vertical="center"/>
    </xf>
    <xf numFmtId="3" fontId="14" fillId="0" borderId="173" xfId="1" applyNumberFormat="1" applyFont="1" applyBorder="1" applyAlignment="1">
      <alignment horizontal="center" vertical="center"/>
    </xf>
    <xf numFmtId="0" fontId="10" fillId="0" borderId="52" xfId="1" applyFont="1" applyBorder="1" applyAlignment="1">
      <alignment horizontal="center" vertical="center" textRotation="255" wrapText="1"/>
    </xf>
    <xf numFmtId="0" fontId="10" fillId="0" borderId="114" xfId="1" applyFont="1" applyBorder="1" applyAlignment="1">
      <alignment horizontal="center" vertical="center" textRotation="255" wrapText="1"/>
    </xf>
    <xf numFmtId="0" fontId="10" fillId="0" borderId="53" xfId="1" applyFont="1" applyBorder="1" applyAlignment="1">
      <alignment horizontal="center" vertical="center" textRotation="255" wrapText="1"/>
    </xf>
    <xf numFmtId="0" fontId="10" fillId="0" borderId="72" xfId="1" applyFont="1" applyBorder="1" applyAlignment="1">
      <alignment horizontal="center" vertical="center" textRotation="255" wrapText="1"/>
    </xf>
    <xf numFmtId="0" fontId="10" fillId="0" borderId="54" xfId="1" applyFont="1" applyBorder="1" applyAlignment="1">
      <alignment horizontal="center" vertical="center" textRotation="255" wrapText="1"/>
    </xf>
    <xf numFmtId="0" fontId="10" fillId="0" borderId="115" xfId="1" applyFont="1" applyBorder="1" applyAlignment="1">
      <alignment horizontal="center" vertical="center" textRotation="255" wrapText="1"/>
    </xf>
    <xf numFmtId="0" fontId="22" fillId="0" borderId="56" xfId="1" applyFont="1" applyBorder="1" applyAlignment="1" applyProtection="1">
      <alignment horizontal="center" vertical="center"/>
      <protection hidden="1"/>
    </xf>
    <xf numFmtId="0" fontId="22" fillId="0" borderId="51" xfId="1" applyFont="1" applyBorder="1" applyAlignment="1" applyProtection="1">
      <alignment horizontal="center" vertical="center"/>
      <protection hidden="1"/>
    </xf>
    <xf numFmtId="0" fontId="22" fillId="0" borderId="105" xfId="1" applyFont="1" applyBorder="1" applyAlignment="1" applyProtection="1">
      <alignment horizontal="center" vertical="center"/>
      <protection hidden="1"/>
    </xf>
    <xf numFmtId="0" fontId="22" fillId="0" borderId="25" xfId="1" applyFont="1" applyBorder="1" applyAlignment="1" applyProtection="1">
      <alignment horizontal="center" vertical="center"/>
      <protection hidden="1"/>
    </xf>
    <xf numFmtId="0" fontId="22" fillId="0" borderId="104" xfId="1" applyFont="1" applyBorder="1" applyAlignment="1" applyProtection="1">
      <alignment horizontal="center" vertical="center"/>
      <protection hidden="1"/>
    </xf>
    <xf numFmtId="0" fontId="22" fillId="0" borderId="21" xfId="1" applyFont="1" applyBorder="1" applyAlignment="1" applyProtection="1">
      <alignment horizontal="center" vertical="center"/>
      <protection hidden="1"/>
    </xf>
    <xf numFmtId="0" fontId="13" fillId="0" borderId="8" xfId="1" applyFont="1" applyBorder="1" applyAlignment="1">
      <alignment horizontal="center" vertical="center" wrapText="1"/>
    </xf>
    <xf numFmtId="0" fontId="13" fillId="0" borderId="8" xfId="1" applyFont="1" applyBorder="1" applyAlignment="1">
      <alignment horizontal="center" vertical="center"/>
    </xf>
    <xf numFmtId="0" fontId="22" fillId="0" borderId="1" xfId="1" applyFont="1" applyBorder="1" applyAlignment="1">
      <alignment horizontal="center" vertical="center"/>
    </xf>
    <xf numFmtId="0" fontId="4" fillId="0" borderId="12" xfId="1" applyFont="1" applyBorder="1" applyAlignment="1">
      <alignment horizontal="left" vertical="center"/>
    </xf>
    <xf numFmtId="0" fontId="30" fillId="0" borderId="49" xfId="0" applyFont="1" applyBorder="1" applyAlignment="1">
      <alignment horizontal="left" vertical="center" wrapText="1"/>
    </xf>
    <xf numFmtId="0" fontId="30" fillId="0" borderId="36" xfId="0" applyFont="1" applyBorder="1" applyAlignment="1">
      <alignment horizontal="left" vertical="center" wrapText="1"/>
    </xf>
    <xf numFmtId="0" fontId="30" fillId="0" borderId="50" xfId="0" applyFont="1" applyBorder="1" applyAlignment="1">
      <alignment horizontal="left" vertical="center" wrapText="1"/>
    </xf>
    <xf numFmtId="0" fontId="30" fillId="0" borderId="47" xfId="0" applyFont="1" applyBorder="1" applyAlignment="1">
      <alignment horizontal="left" vertical="center" wrapText="1"/>
    </xf>
    <xf numFmtId="0" fontId="30" fillId="0" borderId="39" xfId="0" applyFont="1" applyBorder="1" applyAlignment="1">
      <alignment horizontal="left" vertical="center" wrapText="1"/>
    </xf>
    <xf numFmtId="0" fontId="30" fillId="0" borderId="48" xfId="0" applyFont="1" applyBorder="1" applyAlignment="1">
      <alignment horizontal="left" vertical="center" wrapText="1"/>
    </xf>
    <xf numFmtId="0" fontId="30" fillId="0" borderId="45" xfId="0" applyFont="1" applyBorder="1" applyAlignment="1">
      <alignment horizontal="left" vertical="center" wrapText="1"/>
    </xf>
    <xf numFmtId="0" fontId="30" fillId="0" borderId="41" xfId="0" applyFont="1" applyBorder="1" applyAlignment="1">
      <alignment horizontal="left" vertical="center" wrapText="1"/>
    </xf>
    <xf numFmtId="0" fontId="30" fillId="0" borderId="46" xfId="0" applyFont="1" applyBorder="1" applyAlignment="1">
      <alignment horizontal="left" vertical="center" wrapText="1"/>
    </xf>
    <xf numFmtId="0" fontId="30" fillId="0" borderId="42" xfId="0" applyFont="1" applyBorder="1" applyAlignment="1">
      <alignment horizontal="left" vertical="center" wrapText="1"/>
    </xf>
    <xf numFmtId="0" fontId="30" fillId="0" borderId="43" xfId="0" applyFont="1" applyBorder="1" applyAlignment="1">
      <alignment horizontal="left" vertical="center" wrapText="1"/>
    </xf>
    <xf numFmtId="0" fontId="30" fillId="0" borderId="88" xfId="0" applyFont="1" applyBorder="1" applyAlignment="1">
      <alignment horizontal="left" vertical="center" wrapText="1"/>
    </xf>
    <xf numFmtId="0" fontId="30" fillId="0" borderId="44" xfId="0" applyFont="1" applyBorder="1" applyAlignment="1">
      <alignment horizontal="left" vertical="center" wrapText="1"/>
    </xf>
    <xf numFmtId="0" fontId="76" fillId="0" borderId="42" xfId="0" applyFont="1" applyBorder="1" applyAlignment="1">
      <alignment horizontal="left" vertical="center" wrapText="1"/>
    </xf>
    <xf numFmtId="0" fontId="76" fillId="0" borderId="43" xfId="0" applyFont="1" applyBorder="1" applyAlignment="1">
      <alignment horizontal="left" vertical="center" wrapText="1"/>
    </xf>
    <xf numFmtId="0" fontId="76" fillId="0" borderId="44" xfId="0" applyFont="1" applyBorder="1" applyAlignment="1">
      <alignment horizontal="left" vertical="center" wrapText="1"/>
    </xf>
    <xf numFmtId="0" fontId="22" fillId="0" borderId="17" xfId="1" applyFont="1" applyBorder="1" applyAlignment="1">
      <alignment horizontal="center" vertical="center"/>
    </xf>
    <xf numFmtId="0" fontId="20" fillId="0" borderId="4" xfId="1" applyFont="1" applyBorder="1" applyAlignment="1">
      <alignment horizontal="left" vertical="center"/>
    </xf>
    <xf numFmtId="0" fontId="22" fillId="0" borderId="74" xfId="1" applyFont="1" applyBorder="1" applyAlignment="1" applyProtection="1">
      <alignment horizontal="center" vertical="center"/>
      <protection hidden="1"/>
    </xf>
    <xf numFmtId="0" fontId="22" fillId="0" borderId="75" xfId="1" applyFont="1" applyBorder="1" applyAlignment="1" applyProtection="1">
      <alignment horizontal="center" vertical="center"/>
      <protection hidden="1"/>
    </xf>
    <xf numFmtId="0" fontId="39" fillId="2" borderId="19" xfId="1" applyFont="1" applyFill="1" applyBorder="1" applyAlignment="1">
      <alignment horizontal="center" vertical="center"/>
    </xf>
    <xf numFmtId="0" fontId="39" fillId="2" borderId="55" xfId="1" applyFont="1" applyFill="1" applyBorder="1" applyAlignment="1">
      <alignment horizontal="center" vertical="center"/>
    </xf>
    <xf numFmtId="0" fontId="33" fillId="0" borderId="25" xfId="1" applyFont="1" applyBorder="1" applyAlignment="1">
      <alignment horizontal="center" vertical="center"/>
    </xf>
    <xf numFmtId="0" fontId="2" fillId="0" borderId="2" xfId="1" applyFont="1" applyBorder="1" applyAlignment="1">
      <alignment horizontal="center" vertical="center"/>
    </xf>
    <xf numFmtId="3" fontId="25" fillId="0" borderId="20" xfId="1" applyNumberFormat="1" applyFont="1" applyBorder="1" applyAlignment="1" applyProtection="1">
      <alignment horizontal="center" vertical="center" wrapText="1"/>
      <protection hidden="1"/>
    </xf>
    <xf numFmtId="3" fontId="25" fillId="0" borderId="21" xfId="1" applyNumberFormat="1" applyFont="1" applyBorder="1" applyAlignment="1" applyProtection="1">
      <alignment horizontal="center" vertical="center" wrapText="1"/>
      <protection hidden="1"/>
    </xf>
    <xf numFmtId="3" fontId="25" fillId="0" borderId="2" xfId="1" applyNumberFormat="1" applyFont="1" applyBorder="1" applyAlignment="1" applyProtection="1">
      <alignment horizontal="center" vertical="center" wrapText="1"/>
      <protection hidden="1"/>
    </xf>
    <xf numFmtId="3" fontId="25" fillId="0" borderId="0" xfId="1" applyNumberFormat="1" applyFont="1" applyAlignment="1" applyProtection="1">
      <alignment horizontal="center" vertical="center" wrapText="1"/>
      <protection hidden="1"/>
    </xf>
    <xf numFmtId="3" fontId="25" fillId="0" borderId="24" xfId="1" applyNumberFormat="1" applyFont="1" applyBorder="1" applyAlignment="1" applyProtection="1">
      <alignment horizontal="center" vertical="center" wrapText="1"/>
      <protection hidden="1"/>
    </xf>
    <xf numFmtId="3" fontId="25" fillId="0" borderId="25" xfId="1" applyNumberFormat="1" applyFont="1" applyBorder="1" applyAlignment="1" applyProtection="1">
      <alignment horizontal="center" vertical="center" wrapText="1"/>
      <protection hidden="1"/>
    </xf>
    <xf numFmtId="0" fontId="2" fillId="0" borderId="20" xfId="1" applyFont="1" applyBorder="1" applyAlignment="1">
      <alignment horizontal="center" vertical="center" wrapText="1"/>
    </xf>
    <xf numFmtId="0" fontId="2" fillId="0" borderId="21" xfId="1" applyFont="1" applyBorder="1" applyAlignment="1">
      <alignment horizontal="center" vertical="center" wrapText="1"/>
    </xf>
    <xf numFmtId="0" fontId="2" fillId="0" borderId="22" xfId="1" applyFont="1" applyBorder="1" applyAlignment="1">
      <alignment horizontal="center" vertical="center" wrapText="1"/>
    </xf>
    <xf numFmtId="0" fontId="2" fillId="0" borderId="2" xfId="1" applyFont="1" applyBorder="1" applyAlignment="1">
      <alignment horizontal="center" vertical="center" wrapText="1"/>
    </xf>
    <xf numFmtId="0" fontId="2" fillId="0" borderId="7" xfId="1" applyFont="1" applyBorder="1" applyAlignment="1">
      <alignment horizontal="center" vertical="center" wrapText="1"/>
    </xf>
    <xf numFmtId="0" fontId="2" fillId="0" borderId="24" xfId="1" applyFont="1" applyBorder="1" applyAlignment="1">
      <alignment horizontal="center" vertical="center" wrapText="1"/>
    </xf>
    <xf numFmtId="0" fontId="2" fillId="0" borderId="25" xfId="1" applyFont="1" applyBorder="1" applyAlignment="1">
      <alignment horizontal="center" vertical="center" wrapText="1"/>
    </xf>
    <xf numFmtId="0" fontId="2" fillId="0" borderId="34" xfId="1" applyFont="1" applyBorder="1" applyAlignment="1">
      <alignment horizontal="center" vertical="center" wrapText="1"/>
    </xf>
    <xf numFmtId="0" fontId="3" fillId="0" borderId="127" xfId="1" applyBorder="1" applyAlignment="1">
      <alignment horizontal="center" vertical="center"/>
    </xf>
    <xf numFmtId="0" fontId="3" fillId="0" borderId="128" xfId="1" applyBorder="1" applyAlignment="1">
      <alignment horizontal="center" vertical="center"/>
    </xf>
    <xf numFmtId="0" fontId="3" fillId="0" borderId="129" xfId="1" applyBorder="1" applyAlignment="1">
      <alignment horizontal="center" vertical="center"/>
    </xf>
    <xf numFmtId="0" fontId="3" fillId="0" borderId="130" xfId="1" applyBorder="1" applyAlignment="1">
      <alignment horizontal="center" vertical="center"/>
    </xf>
    <xf numFmtId="0" fontId="3" fillId="0" borderId="131" xfId="1" applyBorder="1" applyAlignment="1">
      <alignment horizontal="center" vertical="center"/>
    </xf>
    <xf numFmtId="0" fontId="3" fillId="0" borderId="132" xfId="1" applyBorder="1" applyAlignment="1">
      <alignment horizontal="center" vertical="center"/>
    </xf>
    <xf numFmtId="0" fontId="3" fillId="0" borderId="133" xfId="1" applyBorder="1" applyAlignment="1">
      <alignment horizontal="center" vertical="center"/>
    </xf>
    <xf numFmtId="0" fontId="3" fillId="0" borderId="134" xfId="1" applyBorder="1" applyAlignment="1">
      <alignment horizontal="center" vertical="center"/>
    </xf>
    <xf numFmtId="0" fontId="3" fillId="0" borderId="135" xfId="1" applyBorder="1" applyAlignment="1">
      <alignment horizontal="center" vertical="center"/>
    </xf>
    <xf numFmtId="0" fontId="10" fillId="0" borderId="138" xfId="1" applyFont="1" applyBorder="1" applyAlignment="1">
      <alignment horizontal="center" vertical="center"/>
    </xf>
    <xf numFmtId="0" fontId="2" fillId="0" borderId="139" xfId="1" applyFont="1" applyBorder="1" applyAlignment="1">
      <alignment horizontal="center" vertical="center" wrapText="1"/>
    </xf>
    <xf numFmtId="0" fontId="2" fillId="0" borderId="140" xfId="1" applyFont="1" applyBorder="1" applyAlignment="1">
      <alignment horizontal="center" vertical="center" wrapText="1"/>
    </xf>
    <xf numFmtId="0" fontId="2" fillId="0" borderId="141" xfId="1" applyFont="1" applyBorder="1" applyAlignment="1">
      <alignment horizontal="center" vertical="center" wrapText="1"/>
    </xf>
    <xf numFmtId="3" fontId="25" fillId="0" borderId="27" xfId="1" applyNumberFormat="1" applyFont="1" applyBorder="1" applyAlignment="1" applyProtection="1">
      <alignment horizontal="center" vertical="center" wrapText="1"/>
      <protection hidden="1"/>
    </xf>
    <xf numFmtId="3" fontId="25" fillId="0" borderId="142" xfId="1" applyNumberFormat="1" applyFont="1" applyBorder="1" applyAlignment="1" applyProtection="1">
      <alignment horizontal="center" vertical="center" wrapText="1"/>
      <protection hidden="1"/>
    </xf>
    <xf numFmtId="3" fontId="25" fillId="0" borderId="28" xfId="1" applyNumberFormat="1" applyFont="1" applyBorder="1" applyAlignment="1" applyProtection="1">
      <alignment horizontal="center" vertical="center" wrapText="1"/>
      <protection hidden="1"/>
    </xf>
    <xf numFmtId="3" fontId="25" fillId="0" borderId="29" xfId="1" applyNumberFormat="1" applyFont="1" applyBorder="1" applyAlignment="1" applyProtection="1">
      <alignment horizontal="center" vertical="center" wrapText="1"/>
      <protection hidden="1"/>
    </xf>
    <xf numFmtId="3" fontId="25" fillId="0" borderId="137" xfId="1" applyNumberFormat="1" applyFont="1" applyBorder="1" applyAlignment="1" applyProtection="1">
      <alignment horizontal="center" vertical="center" wrapText="1"/>
      <protection hidden="1"/>
    </xf>
    <xf numFmtId="0" fontId="10" fillId="0" borderId="143" xfId="1" applyFont="1" applyBorder="1" applyAlignment="1">
      <alignment horizontal="center" vertical="center"/>
    </xf>
    <xf numFmtId="0" fontId="10" fillId="0" borderId="140" xfId="1" applyFont="1" applyBorder="1" applyAlignment="1">
      <alignment horizontal="center" vertical="center"/>
    </xf>
    <xf numFmtId="0" fontId="10" fillId="0" borderId="144" xfId="1" applyFont="1" applyBorder="1" applyAlignment="1">
      <alignment horizontal="center" vertical="center"/>
    </xf>
    <xf numFmtId="0" fontId="10" fillId="0" borderId="108" xfId="1" applyFont="1" applyBorder="1" applyAlignment="1">
      <alignment horizontal="center" vertical="center"/>
    </xf>
    <xf numFmtId="0" fontId="10" fillId="0" borderId="76" xfId="1" applyFont="1" applyBorder="1" applyAlignment="1">
      <alignment horizontal="center" vertical="center"/>
    </xf>
    <xf numFmtId="0" fontId="10" fillId="0" borderId="70" xfId="1" applyFont="1" applyBorder="1" applyAlignment="1">
      <alignment horizontal="center" vertical="center"/>
    </xf>
    <xf numFmtId="0" fontId="10" fillId="0" borderId="71" xfId="1" applyFont="1" applyBorder="1" applyAlignment="1">
      <alignment horizontal="center" vertical="center"/>
    </xf>
    <xf numFmtId="0" fontId="10" fillId="0" borderId="107" xfId="1" applyFont="1" applyBorder="1" applyAlignment="1">
      <alignment horizontal="center" vertical="center"/>
    </xf>
    <xf numFmtId="0" fontId="33" fillId="0" borderId="21" xfId="1" applyFont="1" applyBorder="1" applyAlignment="1">
      <alignment horizontal="center" vertical="center"/>
    </xf>
    <xf numFmtId="0" fontId="33" fillId="0" borderId="0" xfId="1" applyFont="1" applyAlignment="1">
      <alignment horizontal="center" vertical="center"/>
    </xf>
    <xf numFmtId="0" fontId="24" fillId="0" borderId="121" xfId="1" applyFont="1" applyBorder="1" applyAlignment="1">
      <alignment horizontal="center" vertical="center"/>
    </xf>
    <xf numFmtId="0" fontId="24" fillId="0" borderId="155" xfId="1" applyFont="1" applyBorder="1" applyAlignment="1">
      <alignment horizontal="center" vertical="center"/>
    </xf>
    <xf numFmtId="0" fontId="24" fillId="0" borderId="125" xfId="1" applyFont="1" applyBorder="1" applyAlignment="1">
      <alignment horizontal="center" vertical="center"/>
    </xf>
    <xf numFmtId="0" fontId="24" fillId="0" borderId="154" xfId="1" applyFont="1" applyBorder="1" applyAlignment="1">
      <alignment horizontal="center" vertical="center"/>
    </xf>
    <xf numFmtId="3" fontId="55" fillId="0" borderId="121" xfId="1" applyNumberFormat="1" applyFont="1" applyBorder="1" applyAlignment="1" applyProtection="1">
      <alignment horizontal="center" vertical="center"/>
      <protection hidden="1"/>
    </xf>
    <xf numFmtId="3" fontId="55" fillId="0" borderId="155" xfId="1" applyNumberFormat="1" applyFont="1" applyBorder="1" applyAlignment="1" applyProtection="1">
      <alignment horizontal="center" vertical="center"/>
      <protection hidden="1"/>
    </xf>
    <xf numFmtId="3" fontId="55" fillId="0" borderId="122" xfId="1" applyNumberFormat="1" applyFont="1" applyBorder="1" applyAlignment="1" applyProtection="1">
      <alignment horizontal="center" vertical="center"/>
      <protection hidden="1"/>
    </xf>
    <xf numFmtId="3" fontId="55" fillId="0" borderId="123" xfId="1" applyNumberFormat="1" applyFont="1" applyBorder="1" applyAlignment="1" applyProtection="1">
      <alignment horizontal="center" vertical="center"/>
      <protection hidden="1"/>
    </xf>
    <xf numFmtId="3" fontId="55" fillId="0" borderId="0" xfId="1" applyNumberFormat="1" applyFont="1" applyAlignment="1" applyProtection="1">
      <alignment horizontal="center" vertical="center"/>
      <protection hidden="1"/>
    </xf>
    <xf numFmtId="3" fontId="55" fillId="0" borderId="124" xfId="1" applyNumberFormat="1" applyFont="1" applyBorder="1" applyAlignment="1" applyProtection="1">
      <alignment horizontal="center" vertical="center"/>
      <protection hidden="1"/>
    </xf>
    <xf numFmtId="0" fontId="18" fillId="0" borderId="125" xfId="1" applyFont="1" applyBorder="1" applyAlignment="1">
      <alignment horizontal="center" vertical="center"/>
    </xf>
    <xf numFmtId="0" fontId="18" fillId="0" borderId="154" xfId="1" applyFont="1" applyBorder="1" applyAlignment="1">
      <alignment horizontal="center" vertical="center"/>
    </xf>
    <xf numFmtId="0" fontId="18" fillId="0" borderId="126" xfId="1" applyFont="1" applyBorder="1" applyAlignment="1">
      <alignment horizontal="center" vertical="center"/>
    </xf>
    <xf numFmtId="0" fontId="33" fillId="0" borderId="162" xfId="1" applyFont="1" applyBorder="1" applyAlignment="1">
      <alignment horizontal="center" vertical="center"/>
    </xf>
    <xf numFmtId="0" fontId="33" fillId="0" borderId="163" xfId="1" applyFont="1" applyBorder="1" applyAlignment="1">
      <alignment horizontal="center" vertical="center"/>
    </xf>
    <xf numFmtId="0" fontId="33" fillId="0" borderId="164" xfId="1" applyFont="1" applyBorder="1" applyAlignment="1">
      <alignment horizontal="center" vertical="center"/>
    </xf>
    <xf numFmtId="0" fontId="33" fillId="0" borderId="165" xfId="1" applyFont="1" applyBorder="1" applyAlignment="1">
      <alignment horizontal="center" vertical="center"/>
    </xf>
    <xf numFmtId="0" fontId="33" fillId="0" borderId="166" xfId="1" applyFont="1" applyBorder="1" applyAlignment="1">
      <alignment horizontal="center" vertical="center"/>
    </xf>
    <xf numFmtId="0" fontId="52" fillId="5" borderId="69" xfId="1" applyFont="1" applyFill="1" applyBorder="1" applyAlignment="1" applyProtection="1">
      <alignment horizontal="center" vertical="center"/>
      <protection locked="0"/>
    </xf>
    <xf numFmtId="0" fontId="52" fillId="5" borderId="70" xfId="1" applyFont="1" applyFill="1" applyBorder="1" applyAlignment="1" applyProtection="1">
      <alignment horizontal="center" vertical="center"/>
      <protection locked="0"/>
    </xf>
    <xf numFmtId="0" fontId="52" fillId="5" borderId="71" xfId="1" applyFont="1" applyFill="1" applyBorder="1" applyAlignment="1" applyProtection="1">
      <alignment horizontal="center" vertical="center"/>
      <protection locked="0"/>
    </xf>
    <xf numFmtId="0" fontId="52" fillId="5" borderId="33" xfId="1" applyFont="1" applyFill="1" applyBorder="1" applyAlignment="1" applyProtection="1">
      <alignment horizontal="center" vertical="center"/>
      <protection locked="0"/>
    </xf>
    <xf numFmtId="0" fontId="52" fillId="5" borderId="0" xfId="1" applyFont="1" applyFill="1" applyAlignment="1" applyProtection="1">
      <alignment horizontal="center" vertical="center"/>
      <protection locked="0"/>
    </xf>
    <xf numFmtId="0" fontId="52" fillId="5" borderId="72" xfId="1" applyFont="1" applyFill="1" applyBorder="1" applyAlignment="1" applyProtection="1">
      <alignment horizontal="center" vertical="center"/>
      <protection locked="0"/>
    </xf>
    <xf numFmtId="0" fontId="52" fillId="5" borderId="74" xfId="1" applyFont="1" applyFill="1" applyBorder="1" applyAlignment="1" applyProtection="1">
      <alignment horizontal="center" vertical="center"/>
      <protection locked="0"/>
    </xf>
    <xf numFmtId="0" fontId="52" fillId="5" borderId="75" xfId="1" applyFont="1" applyFill="1" applyBorder="1" applyAlignment="1" applyProtection="1">
      <alignment horizontal="center" vertical="center"/>
      <protection locked="0"/>
    </xf>
    <xf numFmtId="0" fontId="52" fillId="5" borderId="76" xfId="1" applyFont="1" applyFill="1" applyBorder="1" applyAlignment="1" applyProtection="1">
      <alignment horizontal="center" vertical="center"/>
      <protection locked="0"/>
    </xf>
    <xf numFmtId="0" fontId="14" fillId="0" borderId="110" xfId="1" applyFont="1" applyBorder="1" applyAlignment="1">
      <alignment horizontal="center" vertical="center" wrapText="1"/>
    </xf>
    <xf numFmtId="0" fontId="14" fillId="0" borderId="75" xfId="1" applyFont="1" applyBorder="1" applyAlignment="1">
      <alignment horizontal="center" vertical="center" wrapText="1"/>
    </xf>
    <xf numFmtId="0" fontId="14" fillId="0" borderId="149" xfId="1" applyFont="1" applyBorder="1" applyAlignment="1">
      <alignment horizontal="center" vertical="center" wrapText="1"/>
    </xf>
    <xf numFmtId="0" fontId="16" fillId="0" borderId="110" xfId="1" applyFont="1" applyBorder="1" applyAlignment="1">
      <alignment horizontal="center" vertical="center" wrapText="1"/>
    </xf>
    <xf numFmtId="0" fontId="16" fillId="0" borderId="75" xfId="1" applyFont="1" applyBorder="1" applyAlignment="1">
      <alignment horizontal="center" vertical="center" wrapText="1"/>
    </xf>
    <xf numFmtId="0" fontId="16" fillId="0" borderId="149" xfId="1" applyFont="1" applyBorder="1" applyAlignment="1">
      <alignment horizontal="center" vertical="center" wrapText="1"/>
    </xf>
    <xf numFmtId="0" fontId="21" fillId="5" borderId="69" xfId="1" applyFont="1" applyFill="1" applyBorder="1" applyAlignment="1" applyProtection="1">
      <alignment horizontal="center" vertical="center" wrapText="1"/>
      <protection locked="0"/>
    </xf>
    <xf numFmtId="0" fontId="21" fillId="5" borderId="70" xfId="1" applyFont="1" applyFill="1" applyBorder="1" applyAlignment="1" applyProtection="1">
      <alignment horizontal="center" vertical="center" wrapText="1"/>
      <protection locked="0"/>
    </xf>
    <xf numFmtId="0" fontId="21" fillId="5" borderId="71" xfId="1" applyFont="1" applyFill="1" applyBorder="1" applyAlignment="1" applyProtection="1">
      <alignment horizontal="center" vertical="center" wrapText="1"/>
      <protection locked="0"/>
    </xf>
    <xf numFmtId="0" fontId="21" fillId="5" borderId="33" xfId="1" applyFont="1" applyFill="1" applyBorder="1" applyAlignment="1" applyProtection="1">
      <alignment horizontal="center" vertical="center" wrapText="1"/>
      <protection locked="0"/>
    </xf>
    <xf numFmtId="0" fontId="21" fillId="5" borderId="0" xfId="1" applyFont="1" applyFill="1" applyAlignment="1" applyProtection="1">
      <alignment horizontal="center" vertical="center" wrapText="1"/>
      <protection locked="0"/>
    </xf>
    <xf numFmtId="0" fontId="21" fillId="5" borderId="72" xfId="1" applyFont="1" applyFill="1" applyBorder="1" applyAlignment="1" applyProtection="1">
      <alignment horizontal="center" vertical="center" wrapText="1"/>
      <protection locked="0"/>
    </xf>
    <xf numFmtId="0" fontId="21" fillId="5" borderId="74" xfId="1" applyFont="1" applyFill="1" applyBorder="1" applyAlignment="1" applyProtection="1">
      <alignment horizontal="center" vertical="center" wrapText="1"/>
      <protection locked="0"/>
    </xf>
    <xf numFmtId="0" fontId="21" fillId="5" borderId="75" xfId="1" applyFont="1" applyFill="1" applyBorder="1" applyAlignment="1" applyProtection="1">
      <alignment horizontal="center" vertical="center" wrapText="1"/>
      <protection locked="0"/>
    </xf>
    <xf numFmtId="0" fontId="21" fillId="5" borderId="76" xfId="1" applyFont="1" applyFill="1" applyBorder="1" applyAlignment="1" applyProtection="1">
      <alignment horizontal="center" vertical="center" wrapText="1"/>
      <protection locked="0"/>
    </xf>
    <xf numFmtId="0" fontId="21" fillId="5" borderId="69" xfId="1" applyFont="1" applyFill="1" applyBorder="1" applyAlignment="1" applyProtection="1">
      <alignment horizontal="center" vertical="center"/>
      <protection locked="0"/>
    </xf>
    <xf numFmtId="0" fontId="21" fillId="5" borderId="70" xfId="1" applyFont="1" applyFill="1" applyBorder="1" applyAlignment="1" applyProtection="1">
      <alignment horizontal="center" vertical="center"/>
      <protection locked="0"/>
    </xf>
    <xf numFmtId="0" fontId="21" fillId="5" borderId="71" xfId="1" applyFont="1" applyFill="1" applyBorder="1" applyAlignment="1" applyProtection="1">
      <alignment horizontal="center" vertical="center"/>
      <protection locked="0"/>
    </xf>
    <xf numFmtId="0" fontId="21" fillId="5" borderId="33" xfId="1" applyFont="1" applyFill="1" applyBorder="1" applyAlignment="1" applyProtection="1">
      <alignment horizontal="center" vertical="center"/>
      <protection locked="0"/>
    </xf>
    <xf numFmtId="0" fontId="21" fillId="5" borderId="0" xfId="1" applyFont="1" applyFill="1" applyAlignment="1" applyProtection="1">
      <alignment horizontal="center" vertical="center"/>
      <protection locked="0"/>
    </xf>
    <xf numFmtId="0" fontId="21" fillId="5" borderId="72" xfId="1" applyFont="1" applyFill="1" applyBorder="1" applyAlignment="1" applyProtection="1">
      <alignment horizontal="center" vertical="center"/>
      <protection locked="0"/>
    </xf>
    <xf numFmtId="0" fontId="21" fillId="5" borderId="74" xfId="1" applyFont="1" applyFill="1" applyBorder="1" applyAlignment="1" applyProtection="1">
      <alignment horizontal="center" vertical="center"/>
      <protection locked="0"/>
    </xf>
    <xf numFmtId="0" fontId="21" fillId="5" borderId="75" xfId="1" applyFont="1" applyFill="1" applyBorder="1" applyAlignment="1" applyProtection="1">
      <alignment horizontal="center" vertical="center"/>
      <protection locked="0"/>
    </xf>
    <xf numFmtId="0" fontId="21" fillId="5" borderId="76" xfId="1" applyFont="1" applyFill="1" applyBorder="1" applyAlignment="1" applyProtection="1">
      <alignment horizontal="center" vertical="center"/>
      <protection locked="0"/>
    </xf>
    <xf numFmtId="0" fontId="33" fillId="0" borderId="70" xfId="1" applyFont="1" applyBorder="1" applyAlignment="1">
      <alignment horizontal="center" vertical="center"/>
    </xf>
    <xf numFmtId="0" fontId="10" fillId="0" borderId="55" xfId="1" applyFont="1" applyBorder="1" applyAlignment="1">
      <alignment horizontal="center" vertical="center"/>
    </xf>
    <xf numFmtId="0" fontId="10" fillId="0" borderId="115" xfId="1" applyFont="1" applyBorder="1" applyAlignment="1">
      <alignment horizontal="center" vertical="center"/>
    </xf>
    <xf numFmtId="0" fontId="10" fillId="0" borderId="56" xfId="1" applyFont="1" applyBorder="1" applyAlignment="1">
      <alignment horizontal="center" vertical="center"/>
    </xf>
    <xf numFmtId="0" fontId="10" fillId="0" borderId="114" xfId="1" applyFont="1" applyBorder="1" applyAlignment="1">
      <alignment horizontal="center" vertical="center"/>
    </xf>
    <xf numFmtId="0" fontId="10" fillId="0" borderId="33" xfId="1" applyFont="1" applyBorder="1" applyAlignment="1">
      <alignment horizontal="center" vertical="center"/>
    </xf>
    <xf numFmtId="0" fontId="10" fillId="0" borderId="72" xfId="1" applyFont="1" applyBorder="1" applyAlignment="1">
      <alignment horizontal="center" vertical="center"/>
    </xf>
    <xf numFmtId="0" fontId="10" fillId="0" borderId="74" xfId="1" applyFont="1" applyBorder="1" applyAlignment="1">
      <alignment horizontal="center" vertical="center"/>
    </xf>
    <xf numFmtId="0" fontId="10" fillId="0" borderId="157" xfId="1" applyFont="1" applyBorder="1" applyAlignment="1">
      <alignment horizontal="center" vertical="center"/>
    </xf>
    <xf numFmtId="0" fontId="10" fillId="0" borderId="158" xfId="1" applyFont="1" applyBorder="1" applyAlignment="1">
      <alignment horizontal="center" vertical="center"/>
    </xf>
    <xf numFmtId="0" fontId="10" fillId="0" borderId="87" xfId="1" applyFont="1" applyBorder="1" applyAlignment="1">
      <alignment horizontal="center" vertical="center"/>
    </xf>
    <xf numFmtId="0" fontId="10" fillId="0" borderId="159" xfId="1" applyFont="1" applyBorder="1" applyAlignment="1">
      <alignment horizontal="center" vertical="center"/>
    </xf>
    <xf numFmtId="0" fontId="10" fillId="0" borderId="69" xfId="1" applyFont="1" applyBorder="1" applyAlignment="1">
      <alignment horizontal="center" vertical="center"/>
    </xf>
    <xf numFmtId="0" fontId="2" fillId="0" borderId="145" xfId="1" applyFont="1" applyBorder="1" applyAlignment="1">
      <alignment horizontal="center" vertical="center"/>
    </xf>
    <xf numFmtId="0" fontId="2" fillId="0" borderId="146" xfId="1" applyFont="1" applyBorder="1" applyAlignment="1">
      <alignment horizontal="center" vertical="center"/>
    </xf>
    <xf numFmtId="0" fontId="2" fillId="0" borderId="147" xfId="1" applyFont="1" applyBorder="1" applyAlignment="1">
      <alignment horizontal="center" vertical="center"/>
    </xf>
    <xf numFmtId="0" fontId="2" fillId="0" borderId="148" xfId="1" applyFont="1" applyBorder="1" applyAlignment="1">
      <alignment horizontal="center" vertical="center"/>
    </xf>
    <xf numFmtId="0" fontId="2" fillId="0" borderId="160" xfId="1" applyFont="1" applyBorder="1" applyAlignment="1">
      <alignment horizontal="center" vertical="center"/>
    </xf>
    <xf numFmtId="0" fontId="2" fillId="0" borderId="161" xfId="1" applyFont="1" applyBorder="1" applyAlignment="1">
      <alignment horizontal="center" vertical="center"/>
    </xf>
    <xf numFmtId="0" fontId="10" fillId="0" borderId="117" xfId="1" applyFont="1" applyBorder="1" applyAlignment="1">
      <alignment horizontal="center" vertical="center"/>
    </xf>
    <xf numFmtId="0" fontId="10" fillId="0" borderId="31" xfId="1" applyFont="1" applyBorder="1" applyAlignment="1">
      <alignment horizontal="center" vertical="center"/>
    </xf>
    <xf numFmtId="0" fontId="10" fillId="0" borderId="113" xfId="1" applyFont="1" applyBorder="1" applyAlignment="1">
      <alignment horizontal="center" vertical="center"/>
    </xf>
    <xf numFmtId="0" fontId="2" fillId="0" borderId="117" xfId="1" applyFont="1" applyBorder="1" applyAlignment="1">
      <alignment horizontal="center" vertical="center"/>
    </xf>
    <xf numFmtId="0" fontId="2" fillId="0" borderId="113" xfId="1" applyFont="1" applyBorder="1" applyAlignment="1">
      <alignment horizontal="center" vertical="center"/>
    </xf>
    <xf numFmtId="0" fontId="2" fillId="0" borderId="32" xfId="1" applyFont="1" applyBorder="1" applyAlignment="1">
      <alignment horizontal="center" vertical="center"/>
    </xf>
    <xf numFmtId="0" fontId="10" fillId="0" borderId="51" xfId="1" applyFont="1" applyBorder="1" applyAlignment="1">
      <alignment horizontal="center" vertical="center"/>
    </xf>
    <xf numFmtId="0" fontId="47" fillId="0" borderId="20" xfId="1" applyFont="1" applyBorder="1" applyAlignment="1">
      <alignment horizontal="center" vertical="center"/>
    </xf>
    <xf numFmtId="0" fontId="47" fillId="0" borderId="21" xfId="1" applyFont="1" applyBorder="1" applyAlignment="1">
      <alignment horizontal="center" vertical="center"/>
    </xf>
    <xf numFmtId="0" fontId="47" fillId="0" borderId="139" xfId="1" applyFont="1" applyBorder="1" applyAlignment="1">
      <alignment horizontal="center" vertical="center"/>
    </xf>
    <xf numFmtId="0" fontId="47" fillId="0" borderId="2" xfId="1" applyFont="1" applyBorder="1" applyAlignment="1">
      <alignment horizontal="center" vertical="center"/>
    </xf>
    <xf numFmtId="0" fontId="47" fillId="0" borderId="0" xfId="1" applyFont="1" applyAlignment="1">
      <alignment horizontal="center" vertical="center"/>
    </xf>
    <xf numFmtId="0" fontId="47" fillId="0" borderId="140" xfId="1" applyFont="1" applyBorder="1" applyAlignment="1">
      <alignment horizontal="center" vertical="center"/>
    </xf>
    <xf numFmtId="0" fontId="47" fillId="0" borderId="24" xfId="1" applyFont="1" applyBorder="1" applyAlignment="1">
      <alignment horizontal="center" vertical="center"/>
    </xf>
    <xf numFmtId="0" fontId="47" fillId="0" borderId="25" xfId="1" applyFont="1" applyBorder="1" applyAlignment="1">
      <alignment horizontal="center" vertical="center"/>
    </xf>
    <xf numFmtId="0" fontId="47" fillId="0" borderId="141" xfId="1" applyFont="1" applyBorder="1" applyAlignment="1">
      <alignment horizontal="center" vertical="center"/>
    </xf>
    <xf numFmtId="0" fontId="13" fillId="0" borderId="20" xfId="1" applyFont="1" applyBorder="1" applyAlignment="1">
      <alignment horizontal="center" vertical="center" wrapText="1"/>
    </xf>
    <xf numFmtId="0" fontId="13" fillId="0" borderId="21" xfId="1" applyFont="1" applyBorder="1" applyAlignment="1">
      <alignment horizontal="center" vertical="center" wrapText="1"/>
    </xf>
    <xf numFmtId="0" fontId="13" fillId="0" borderId="22" xfId="1" applyFont="1" applyBorder="1" applyAlignment="1">
      <alignment horizontal="center" vertical="center" wrapText="1"/>
    </xf>
    <xf numFmtId="0" fontId="13" fillId="0" borderId="2" xfId="1" applyFont="1" applyBorder="1" applyAlignment="1">
      <alignment horizontal="center" vertical="center" wrapText="1"/>
    </xf>
    <xf numFmtId="0" fontId="13" fillId="0" borderId="0" xfId="1" applyFont="1" applyAlignment="1">
      <alignment horizontal="center" vertical="center" wrapText="1"/>
    </xf>
    <xf numFmtId="0" fontId="13" fillId="0" borderId="7" xfId="1" applyFont="1" applyBorder="1" applyAlignment="1">
      <alignment horizontal="center" vertical="center" wrapText="1"/>
    </xf>
    <xf numFmtId="0" fontId="13" fillId="0" borderId="24" xfId="1" applyFont="1" applyBorder="1" applyAlignment="1">
      <alignment horizontal="center" vertical="center" wrapText="1"/>
    </xf>
    <xf numFmtId="0" fontId="13" fillId="0" borderId="25" xfId="1" applyFont="1" applyBorder="1" applyAlignment="1">
      <alignment horizontal="center" vertical="center" wrapText="1"/>
    </xf>
    <xf numFmtId="0" fontId="13" fillId="0" borderId="34" xfId="1" applyFont="1" applyBorder="1" applyAlignment="1">
      <alignment horizontal="center" vertical="center" wrapText="1"/>
    </xf>
    <xf numFmtId="0" fontId="21" fillId="5" borderId="20" xfId="1" applyFont="1" applyFill="1" applyBorder="1" applyAlignment="1" applyProtection="1">
      <alignment horizontal="center" vertical="center"/>
      <protection locked="0"/>
    </xf>
    <xf numFmtId="0" fontId="21" fillId="5" borderId="21" xfId="1" applyFont="1" applyFill="1" applyBorder="1" applyAlignment="1" applyProtection="1">
      <alignment horizontal="center" vertical="center"/>
      <protection locked="0"/>
    </xf>
    <xf numFmtId="0" fontId="21" fillId="5" borderId="22" xfId="1" applyFont="1" applyFill="1" applyBorder="1" applyAlignment="1" applyProtection="1">
      <alignment horizontal="center" vertical="center"/>
      <protection locked="0"/>
    </xf>
    <xf numFmtId="0" fontId="21" fillId="5" borderId="110" xfId="1" applyFont="1" applyFill="1" applyBorder="1" applyAlignment="1" applyProtection="1">
      <alignment horizontal="center" vertical="center"/>
      <protection locked="0"/>
    </xf>
    <xf numFmtId="0" fontId="21" fillId="5" borderId="149" xfId="1" applyFont="1" applyFill="1" applyBorder="1" applyAlignment="1" applyProtection="1">
      <alignment horizontal="center" vertical="center"/>
      <protection locked="0"/>
    </xf>
    <xf numFmtId="0" fontId="19" fillId="0" borderId="21" xfId="1" applyFont="1" applyBorder="1" applyAlignment="1">
      <alignment horizontal="center" vertical="center"/>
    </xf>
    <xf numFmtId="0" fontId="19" fillId="0" borderId="22" xfId="1" applyFont="1" applyBorder="1" applyAlignment="1">
      <alignment horizontal="center" vertical="center"/>
    </xf>
    <xf numFmtId="0" fontId="19" fillId="0" borderId="20" xfId="1" applyFont="1" applyBorder="1" applyAlignment="1">
      <alignment horizontal="center" vertical="center"/>
    </xf>
    <xf numFmtId="0" fontId="35" fillId="0" borderId="52" xfId="1" applyFont="1" applyBorder="1" applyAlignment="1">
      <alignment horizontal="center" vertical="center" wrapText="1"/>
    </xf>
    <xf numFmtId="0" fontId="35" fillId="0" borderId="51" xfId="1" applyFont="1" applyBorder="1" applyAlignment="1">
      <alignment horizontal="center" vertical="center" wrapText="1"/>
    </xf>
    <xf numFmtId="0" fontId="35" fillId="0" borderId="30" xfId="1" applyFont="1" applyBorder="1" applyAlignment="1">
      <alignment horizontal="center" vertical="center" wrapText="1"/>
    </xf>
    <xf numFmtId="0" fontId="35" fillId="0" borderId="53" xfId="1" applyFont="1" applyBorder="1" applyAlignment="1">
      <alignment horizontal="center" vertical="center" wrapText="1"/>
    </xf>
    <xf numFmtId="0" fontId="35" fillId="0" borderId="0" xfId="1" applyFont="1" applyAlignment="1">
      <alignment horizontal="center" vertical="center" wrapText="1"/>
    </xf>
    <xf numFmtId="0" fontId="35" fillId="0" borderId="31" xfId="1" applyFont="1" applyBorder="1" applyAlignment="1">
      <alignment horizontal="center" vertical="center" wrapText="1"/>
    </xf>
    <xf numFmtId="0" fontId="35" fillId="0" borderId="54" xfId="1" applyFont="1" applyBorder="1" applyAlignment="1">
      <alignment horizontal="center" vertical="center" wrapText="1"/>
    </xf>
    <xf numFmtId="0" fontId="35" fillId="0" borderId="55" xfId="1" applyFont="1" applyBorder="1" applyAlignment="1">
      <alignment horizontal="center" vertical="center" wrapText="1"/>
    </xf>
    <xf numFmtId="0" fontId="35" fillId="0" borderId="32" xfId="1" applyFont="1" applyBorder="1" applyAlignment="1">
      <alignment horizontal="center" vertical="center" wrapText="1"/>
    </xf>
    <xf numFmtId="0" fontId="12" fillId="5" borderId="21" xfId="1" applyFont="1" applyFill="1" applyBorder="1" applyAlignment="1" applyProtection="1">
      <alignment horizontal="center" vertical="center"/>
      <protection locked="0"/>
    </xf>
    <xf numFmtId="0" fontId="12" fillId="5" borderId="0" xfId="1" applyFont="1" applyFill="1" applyAlignment="1" applyProtection="1">
      <alignment horizontal="center" vertical="center"/>
      <protection locked="0"/>
    </xf>
    <xf numFmtId="0" fontId="12" fillId="5" borderId="25" xfId="1" applyFont="1" applyFill="1" applyBorder="1" applyAlignment="1" applyProtection="1">
      <alignment horizontal="center" vertical="center"/>
      <protection locked="0"/>
    </xf>
    <xf numFmtId="3" fontId="12" fillId="5" borderId="20" xfId="1" applyNumberFormat="1" applyFont="1" applyFill="1" applyBorder="1" applyAlignment="1" applyProtection="1">
      <alignment horizontal="center" vertical="center"/>
      <protection locked="0"/>
    </xf>
    <xf numFmtId="3" fontId="12" fillId="5" borderId="21" xfId="1" applyNumberFormat="1" applyFont="1" applyFill="1" applyBorder="1" applyAlignment="1" applyProtection="1">
      <alignment horizontal="center" vertical="center"/>
      <protection locked="0"/>
    </xf>
    <xf numFmtId="3" fontId="12" fillId="5" borderId="2" xfId="1" applyNumberFormat="1" applyFont="1" applyFill="1" applyBorder="1" applyAlignment="1" applyProtection="1">
      <alignment horizontal="center" vertical="center"/>
      <protection locked="0"/>
    </xf>
    <xf numFmtId="3" fontId="12" fillId="5" borderId="0" xfId="1" applyNumberFormat="1" applyFont="1" applyFill="1" applyAlignment="1" applyProtection="1">
      <alignment horizontal="center" vertical="center"/>
      <protection locked="0"/>
    </xf>
    <xf numFmtId="3" fontId="12" fillId="5" borderId="24" xfId="1" applyNumberFormat="1" applyFont="1" applyFill="1" applyBorder="1" applyAlignment="1" applyProtection="1">
      <alignment horizontal="center" vertical="center"/>
      <protection locked="0"/>
    </xf>
    <xf numFmtId="3" fontId="12" fillId="5" borderId="25" xfId="1" applyNumberFormat="1" applyFont="1" applyFill="1" applyBorder="1" applyAlignment="1" applyProtection="1">
      <alignment horizontal="center" vertical="center"/>
      <protection locked="0"/>
    </xf>
    <xf numFmtId="0" fontId="39" fillId="3" borderId="19" xfId="1" applyFont="1" applyFill="1" applyBorder="1" applyAlignment="1">
      <alignment horizontal="center" vertical="center"/>
    </xf>
    <xf numFmtId="0" fontId="39" fillId="3" borderId="55" xfId="1" applyFont="1" applyFill="1" applyBorder="1" applyAlignment="1">
      <alignment horizontal="center" vertical="center"/>
    </xf>
    <xf numFmtId="0" fontId="52" fillId="5" borderId="20" xfId="1" applyFont="1" applyFill="1" applyBorder="1" applyAlignment="1" applyProtection="1">
      <alignment horizontal="center" vertical="center"/>
      <protection locked="0"/>
    </xf>
    <xf numFmtId="0" fontId="52" fillId="5" borderId="21" xfId="1" applyFont="1" applyFill="1" applyBorder="1" applyAlignment="1" applyProtection="1">
      <alignment horizontal="center" vertical="center"/>
      <protection locked="0"/>
    </xf>
    <xf numFmtId="0" fontId="52" fillId="5" borderId="94" xfId="1" applyFont="1" applyFill="1" applyBorder="1" applyAlignment="1" applyProtection="1">
      <alignment horizontal="center" vertical="center"/>
      <protection locked="0"/>
    </xf>
    <xf numFmtId="0" fontId="52" fillId="5" borderId="2" xfId="1" applyFont="1" applyFill="1" applyBorder="1" applyAlignment="1" applyProtection="1">
      <alignment horizontal="center" vertical="center"/>
      <protection locked="0"/>
    </xf>
    <xf numFmtId="0" fontId="52" fillId="5" borderId="13" xfId="1" applyFont="1" applyFill="1" applyBorder="1" applyAlignment="1" applyProtection="1">
      <alignment horizontal="center" vertical="center"/>
      <protection locked="0"/>
    </xf>
    <xf numFmtId="0" fontId="52" fillId="5" borderId="24" xfId="1" applyFont="1" applyFill="1" applyBorder="1" applyAlignment="1" applyProtection="1">
      <alignment horizontal="center" vertical="center"/>
      <protection locked="0"/>
    </xf>
    <xf numFmtId="0" fontId="52" fillId="5" borderId="25" xfId="1" applyFont="1" applyFill="1" applyBorder="1" applyAlignment="1" applyProtection="1">
      <alignment horizontal="center" vertical="center"/>
      <protection locked="0"/>
    </xf>
    <xf numFmtId="0" fontId="52" fillId="5" borderId="93" xfId="1" applyFont="1" applyFill="1" applyBorder="1" applyAlignment="1" applyProtection="1">
      <alignment horizontal="center" vertical="center"/>
      <protection locked="0"/>
    </xf>
    <xf numFmtId="0" fontId="12" fillId="0" borderId="52" xfId="1" applyFont="1" applyBorder="1" applyAlignment="1">
      <alignment horizontal="center" vertical="center"/>
    </xf>
    <xf numFmtId="0" fontId="12" fillId="0" borderId="51" xfId="1" applyFont="1" applyBorder="1" applyAlignment="1">
      <alignment horizontal="center" vertical="center"/>
    </xf>
    <xf numFmtId="0" fontId="12" fillId="0" borderId="53" xfId="1" applyFont="1" applyBorder="1" applyAlignment="1">
      <alignment horizontal="center" vertical="center"/>
    </xf>
    <xf numFmtId="0" fontId="12" fillId="0" borderId="0" xfId="1" applyFont="1" applyAlignment="1">
      <alignment horizontal="center" vertical="center"/>
    </xf>
    <xf numFmtId="0" fontId="12" fillId="0" borderId="54" xfId="1" applyFont="1" applyBorder="1" applyAlignment="1">
      <alignment horizontal="center" vertical="center"/>
    </xf>
    <xf numFmtId="0" fontId="12" fillId="0" borderId="55" xfId="1" applyFont="1" applyBorder="1" applyAlignment="1">
      <alignment horizontal="center" vertical="center"/>
    </xf>
    <xf numFmtId="49" fontId="52" fillId="5" borderId="56" xfId="1" applyNumberFormat="1" applyFont="1" applyFill="1" applyBorder="1" applyAlignment="1" applyProtection="1">
      <alignment horizontal="center" vertical="center"/>
      <protection locked="0"/>
    </xf>
    <xf numFmtId="49" fontId="52" fillId="5" borderId="51" xfId="1" applyNumberFormat="1" applyFont="1" applyFill="1" applyBorder="1" applyAlignment="1" applyProtection="1">
      <alignment horizontal="center" vertical="center"/>
      <protection locked="0"/>
    </xf>
    <xf numFmtId="49" fontId="52" fillId="5" borderId="30" xfId="1" applyNumberFormat="1" applyFont="1" applyFill="1" applyBorder="1" applyAlignment="1" applyProtection="1">
      <alignment horizontal="center" vertical="center"/>
      <protection locked="0"/>
    </xf>
    <xf numFmtId="49" fontId="52" fillId="5" borderId="33" xfId="1" applyNumberFormat="1" applyFont="1" applyFill="1" applyBorder="1" applyAlignment="1" applyProtection="1">
      <alignment horizontal="center" vertical="center"/>
      <protection locked="0"/>
    </xf>
    <xf numFmtId="49" fontId="52" fillId="5" borderId="0" xfId="1" applyNumberFormat="1" applyFont="1" applyFill="1" applyAlignment="1" applyProtection="1">
      <alignment horizontal="center" vertical="center"/>
      <protection locked="0"/>
    </xf>
    <xf numFmtId="49" fontId="52" fillId="5" borderId="31" xfId="1" applyNumberFormat="1" applyFont="1" applyFill="1" applyBorder="1" applyAlignment="1" applyProtection="1">
      <alignment horizontal="center" vertical="center"/>
      <protection locked="0"/>
    </xf>
    <xf numFmtId="49" fontId="52" fillId="5" borderId="57" xfId="1" applyNumberFormat="1" applyFont="1" applyFill="1" applyBorder="1" applyAlignment="1" applyProtection="1">
      <alignment horizontal="center" vertical="center"/>
      <protection locked="0"/>
    </xf>
    <xf numFmtId="49" fontId="52" fillId="5" borderId="55" xfId="1" applyNumberFormat="1" applyFont="1" applyFill="1" applyBorder="1" applyAlignment="1" applyProtection="1">
      <alignment horizontal="center" vertical="center"/>
      <protection locked="0"/>
    </xf>
    <xf numFmtId="49" fontId="52" fillId="5" borderId="32" xfId="1" applyNumberFormat="1" applyFont="1" applyFill="1" applyBorder="1" applyAlignment="1" applyProtection="1">
      <alignment horizontal="center" vertical="center"/>
      <protection locked="0"/>
    </xf>
    <xf numFmtId="0" fontId="10" fillId="0" borderId="11" xfId="1" applyFont="1" applyBorder="1" applyAlignment="1">
      <alignment horizontal="center" vertical="center" wrapText="1"/>
    </xf>
    <xf numFmtId="0" fontId="10" fillId="0" borderId="11" xfId="1" applyFont="1" applyBorder="1" applyAlignment="1">
      <alignment horizontal="center" vertical="center"/>
    </xf>
    <xf numFmtId="0" fontId="21" fillId="5" borderId="4" xfId="1" applyFont="1" applyFill="1" applyBorder="1" applyAlignment="1" applyProtection="1">
      <alignment horizontal="left" vertical="center" wrapText="1"/>
      <protection locked="0"/>
    </xf>
  </cellXfs>
  <cellStyles count="7">
    <cellStyle name="ハイパーリンク" xfId="5" builtinId="8"/>
    <cellStyle name="桁区切り" xfId="3" builtinId="6"/>
    <cellStyle name="通貨" xfId="4" builtinId="7"/>
    <cellStyle name="標準" xfId="0" builtinId="0"/>
    <cellStyle name="標準 2" xfId="1" xr:uid="{00000000-0005-0000-0000-000004000000}"/>
    <cellStyle name="標準 3" xfId="2" xr:uid="{00000000-0005-0000-0000-000005000000}"/>
    <cellStyle name="標準 4" xfId="6" xr:uid="{00000000-0005-0000-0000-000006000000}"/>
  </cellStyles>
  <dxfs count="20">
    <dxf>
      <fill>
        <patternFill patternType="none">
          <bgColor auto="1"/>
        </patternFill>
      </fill>
    </dxf>
    <dxf>
      <font>
        <color auto="1"/>
      </font>
      <fill>
        <patternFill patternType="solid">
          <bgColor theme="5" tint="0.79995117038483843"/>
        </patternFill>
      </fill>
    </dxf>
    <dxf>
      <fill>
        <patternFill patternType="gray125"/>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auto="1"/>
      </font>
      <fill>
        <patternFill patternType="solid">
          <bgColor theme="5" tint="0.79998168889431442"/>
        </patternFill>
      </fill>
    </dxf>
    <dxf>
      <fill>
        <patternFill patternType="solid">
          <bgColor theme="5" tint="0.79998168889431442"/>
        </patternFill>
      </fill>
    </dxf>
    <dxf>
      <font>
        <color auto="1"/>
      </font>
      <fill>
        <patternFill patternType="solid">
          <bgColor theme="5" tint="0.79995117038483843"/>
        </patternFill>
      </fill>
    </dxf>
    <dxf>
      <fill>
        <patternFill patternType="none">
          <bgColor auto="1"/>
        </patternFill>
      </fill>
    </dxf>
    <dxf>
      <fill>
        <patternFill patternType="none">
          <bgColor auto="1"/>
        </patternFill>
      </fill>
    </dxf>
    <dxf>
      <fill>
        <patternFill patternType="none">
          <bgColor auto="1"/>
        </patternFill>
      </fill>
    </dxf>
    <dxf>
      <fill>
        <patternFill patternType="gray125"/>
      </fill>
    </dxf>
    <dxf>
      <fill>
        <patternFill patternType="gray125">
          <bgColor auto="1"/>
        </patternFill>
      </fill>
    </dxf>
    <dxf>
      <fill>
        <patternFill patternType="gray125">
          <bgColor auto="1"/>
        </patternFill>
      </fill>
    </dxf>
    <dxf>
      <fill>
        <patternFill patternType="none">
          <bgColor auto="1"/>
        </patternFill>
      </fill>
    </dxf>
    <dxf>
      <fill>
        <patternFill patternType="none">
          <bgColor auto="1"/>
        </patternFill>
      </fill>
    </dxf>
    <dxf>
      <fill>
        <patternFill patternType="gray0625"/>
      </fill>
    </dxf>
    <dxf>
      <fill>
        <patternFill patternType="none">
          <bgColor auto="1"/>
        </patternFill>
      </fill>
    </dxf>
  </dxfs>
  <tableStyles count="0" defaultTableStyle="TableStyleMedium2" defaultPivotStyle="PivotStyleLight16"/>
  <colors>
    <mruColors>
      <color rgb="FFFF99CC"/>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fmlaLink="所得金額計算_チェックボックス_要注意!$C$2"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67</xdr:col>
      <xdr:colOff>6712</xdr:colOff>
      <xdr:row>34</xdr:row>
      <xdr:rowOff>81542</xdr:rowOff>
    </xdr:from>
    <xdr:to>
      <xdr:col>69</xdr:col>
      <xdr:colOff>149987</xdr:colOff>
      <xdr:row>41</xdr:row>
      <xdr:rowOff>67621</xdr:rowOff>
    </xdr:to>
    <xdr:sp macro="" textlink="">
      <xdr:nvSpPr>
        <xdr:cNvPr id="3" name="フリーフォーム: 図形 2">
          <a:extLst>
            <a:ext uri="{FF2B5EF4-FFF2-40B4-BE49-F238E27FC236}">
              <a16:creationId xmlns:a16="http://schemas.microsoft.com/office/drawing/2014/main" id="{00000000-0008-0000-0000-000003000000}"/>
            </a:ext>
          </a:extLst>
        </xdr:cNvPr>
        <xdr:cNvSpPr/>
      </xdr:nvSpPr>
      <xdr:spPr>
        <a:xfrm>
          <a:off x="10217512" y="4091567"/>
          <a:ext cx="448075" cy="748079"/>
        </a:xfrm>
        <a:custGeom>
          <a:avLst/>
          <a:gdLst/>
          <a:ahLst/>
          <a:cxnLst>
            <a:cxn ang="3cd4">
              <a:pos x="hc" y="t"/>
            </a:cxn>
            <a:cxn ang="cd2">
              <a:pos x="l" y="vc"/>
            </a:cxn>
            <a:cxn ang="cd4">
              <a:pos x="hc" y="b"/>
            </a:cxn>
            <a:cxn ang="0">
              <a:pos x="r" y="vc"/>
            </a:cxn>
          </a:cxnLst>
          <a:rect l="l" t="t" r="r" b="b"/>
          <a:pathLst>
            <a:path w="1151" h="2079" fill="none">
              <a:moveTo>
                <a:pt x="0" y="2079"/>
              </a:moveTo>
              <a:lnTo>
                <a:pt x="534" y="2079"/>
              </a:lnTo>
              <a:lnTo>
                <a:pt x="534" y="0"/>
              </a:lnTo>
              <a:lnTo>
                <a:pt x="1151" y="0"/>
              </a:lnTo>
            </a:path>
          </a:pathLst>
        </a:custGeom>
        <a:noFill/>
        <a:ln w="36000">
          <a:solidFill>
            <a:srgbClr val="000000"/>
          </a:solidFill>
          <a:prstDash val="solid"/>
          <a:tailEnd type="arrow"/>
        </a:ln>
      </xdr:spPr>
      <xdr:txBody>
        <a:bodyPr vert="horz" wrap="none" lIns="18000" tIns="18000" rIns="18000" bIns="18000" anchor="ctr" anchorCtr="1" compatLnSpc="0"/>
        <a:lstStyle/>
        <a:p>
          <a:pPr lvl="0" rtl="0" hangingPunct="0">
            <a:buNone/>
            <a:tabLst/>
          </a:pPr>
          <a:endParaRPr lang="en-US" sz="1200" kern="1200">
            <a:latin typeface="Liberation Serif" pitchFamily="18"/>
            <a:ea typeface="ＭＳ Ｐ明朝" pitchFamily="2"/>
            <a:cs typeface="Tahoma" pitchFamily="2"/>
          </a:endParaRPr>
        </a:p>
      </xdr:txBody>
    </xdr:sp>
    <xdr:clientData/>
  </xdr:twoCellAnchor>
  <xdr:twoCellAnchor>
    <xdr:from>
      <xdr:col>60</xdr:col>
      <xdr:colOff>10345</xdr:colOff>
      <xdr:row>43</xdr:row>
      <xdr:rowOff>47625</xdr:rowOff>
    </xdr:from>
    <xdr:to>
      <xdr:col>91</xdr:col>
      <xdr:colOff>19049</xdr:colOff>
      <xdr:row>45</xdr:row>
      <xdr:rowOff>0</xdr:rowOff>
    </xdr:to>
    <xdr:sp macro="" textlink="">
      <xdr:nvSpPr>
        <xdr:cNvPr id="4" name="フリーフォーム: 図形 3">
          <a:extLst>
            <a:ext uri="{FF2B5EF4-FFF2-40B4-BE49-F238E27FC236}">
              <a16:creationId xmlns:a16="http://schemas.microsoft.com/office/drawing/2014/main" id="{00000000-0008-0000-0000-000004000000}"/>
            </a:ext>
          </a:extLst>
        </xdr:cNvPr>
        <xdr:cNvSpPr/>
      </xdr:nvSpPr>
      <xdr:spPr>
        <a:xfrm rot="5400000">
          <a:off x="11439934" y="2743611"/>
          <a:ext cx="161925" cy="4733104"/>
        </a:xfrm>
        <a:custGeom>
          <a:avLst/>
          <a:gdLst/>
          <a:ahLst/>
          <a:cxnLst>
            <a:cxn ang="3cd4">
              <a:pos x="hc" y="t"/>
            </a:cxn>
            <a:cxn ang="cd2">
              <a:pos x="l" y="vc"/>
            </a:cxn>
            <a:cxn ang="cd4">
              <a:pos x="hc" y="b"/>
            </a:cxn>
            <a:cxn ang="0">
              <a:pos x="r" y="vc"/>
            </a:cxn>
          </a:cxnLst>
          <a:rect l="l" t="t" r="r" b="b"/>
          <a:pathLst>
            <a:path w="619" h="9210" fill="none">
              <a:moveTo>
                <a:pt x="0" y="0"/>
              </a:moveTo>
              <a:lnTo>
                <a:pt x="206" y="0"/>
              </a:lnTo>
              <a:lnTo>
                <a:pt x="206" y="9210"/>
              </a:lnTo>
              <a:lnTo>
                <a:pt x="619" y="9210"/>
              </a:lnTo>
            </a:path>
          </a:pathLst>
        </a:custGeom>
        <a:noFill/>
        <a:ln w="18000">
          <a:solidFill>
            <a:srgbClr val="000000"/>
          </a:solidFill>
          <a:custDash>
            <a:ds d="197000" sp="197000"/>
          </a:custDash>
          <a:tailEnd type="arrow"/>
        </a:ln>
      </xdr:spPr>
      <xdr:txBody>
        <a:bodyPr vert="horz" wrap="none" lIns="9000" tIns="9000" rIns="9000" bIns="9000" anchor="ctr" anchorCtr="1" compatLnSpc="0"/>
        <a:lstStyle/>
        <a:p>
          <a:pPr lvl="0" rtl="0" hangingPunct="0">
            <a:buNone/>
            <a:tabLst/>
          </a:pPr>
          <a:endParaRPr lang="en-US" sz="1200" kern="1200">
            <a:latin typeface="Liberation Serif" pitchFamily="18"/>
            <a:ea typeface="ＭＳ Ｐ明朝" pitchFamily="2"/>
            <a:cs typeface="Tahoma" pitchFamily="2"/>
          </a:endParaRPr>
        </a:p>
      </xdr:txBody>
    </xdr:sp>
    <xdr:clientData/>
  </xdr:twoCellAnchor>
  <xdr:twoCellAnchor>
    <xdr:from>
      <xdr:col>14</xdr:col>
      <xdr:colOff>138052</xdr:colOff>
      <xdr:row>32</xdr:row>
      <xdr:rowOff>94421</xdr:rowOff>
    </xdr:from>
    <xdr:to>
      <xdr:col>22</xdr:col>
      <xdr:colOff>14227</xdr:colOff>
      <xdr:row>34</xdr:row>
      <xdr:rowOff>103946</xdr:rowOff>
    </xdr:to>
    <xdr:sp macro="" textlink="">
      <xdr:nvSpPr>
        <xdr:cNvPr id="6" name="フリーフォーム: 図形 5">
          <a:extLst>
            <a:ext uri="{FF2B5EF4-FFF2-40B4-BE49-F238E27FC236}">
              <a16:creationId xmlns:a16="http://schemas.microsoft.com/office/drawing/2014/main" id="{00000000-0008-0000-0000-000006000000}"/>
            </a:ext>
          </a:extLst>
        </xdr:cNvPr>
        <xdr:cNvSpPr/>
      </xdr:nvSpPr>
      <xdr:spPr>
        <a:xfrm rot="10800000">
          <a:off x="2271652" y="3828221"/>
          <a:ext cx="1095375" cy="285750"/>
        </a:xfrm>
        <a:custGeom>
          <a:avLst/>
          <a:gdLst/>
          <a:ahLst/>
          <a:cxnLst>
            <a:cxn ang="3cd4">
              <a:pos x="hc" y="t"/>
            </a:cxn>
            <a:cxn ang="cd2">
              <a:pos x="l" y="vc"/>
            </a:cxn>
            <a:cxn ang="cd4">
              <a:pos x="hc" y="b"/>
            </a:cxn>
            <a:cxn ang="0">
              <a:pos x="r" y="vc"/>
            </a:cxn>
          </a:cxnLst>
          <a:rect l="l" t="t" r="r" b="b"/>
          <a:pathLst>
            <a:path w="3070" h="825" fill="none">
              <a:moveTo>
                <a:pt x="0" y="825"/>
              </a:moveTo>
              <a:lnTo>
                <a:pt x="3070" y="825"/>
              </a:lnTo>
              <a:lnTo>
                <a:pt x="3070" y="0"/>
              </a:lnTo>
            </a:path>
          </a:pathLst>
        </a:custGeom>
        <a:noFill/>
        <a:ln w="25200">
          <a:solidFill>
            <a:srgbClr val="000000"/>
          </a:solidFill>
          <a:prstDash val="solid"/>
          <a:tailEnd type="arrow"/>
        </a:ln>
      </xdr:spPr>
      <xdr:txBody>
        <a:bodyPr vert="horz" wrap="none" lIns="12600" tIns="12600" rIns="12600" bIns="12600" anchor="ctr" anchorCtr="1" compatLnSpc="0"/>
        <a:lstStyle/>
        <a:p>
          <a:pPr lvl="0" rtl="0" hangingPunct="0">
            <a:buNone/>
            <a:tabLst/>
          </a:pPr>
          <a:endParaRPr lang="en-US" sz="1200" kern="1200">
            <a:latin typeface="Liberation Serif" pitchFamily="18"/>
            <a:ea typeface="ＭＳ Ｐ明朝" pitchFamily="2"/>
            <a:cs typeface="Tahoma" pitchFamily="2"/>
          </a:endParaRPr>
        </a:p>
      </xdr:txBody>
    </xdr:sp>
    <xdr:clientData/>
  </xdr:twoCellAnchor>
  <xdr:twoCellAnchor>
    <xdr:from>
      <xdr:col>33</xdr:col>
      <xdr:colOff>15073</xdr:colOff>
      <xdr:row>38</xdr:row>
      <xdr:rowOff>59378</xdr:rowOff>
    </xdr:from>
    <xdr:to>
      <xdr:col>36</xdr:col>
      <xdr:colOff>14543</xdr:colOff>
      <xdr:row>53</xdr:row>
      <xdr:rowOff>57150</xdr:rowOff>
    </xdr:to>
    <xdr:sp macro="" textlink="">
      <xdr:nvSpPr>
        <xdr:cNvPr id="5" name="フリーフォーム: 図形 4">
          <a:extLst>
            <a:ext uri="{FF2B5EF4-FFF2-40B4-BE49-F238E27FC236}">
              <a16:creationId xmlns:a16="http://schemas.microsoft.com/office/drawing/2014/main" id="{00000000-0008-0000-0000-000005000000}"/>
            </a:ext>
          </a:extLst>
        </xdr:cNvPr>
        <xdr:cNvSpPr/>
      </xdr:nvSpPr>
      <xdr:spPr>
        <a:xfrm>
          <a:off x="5044273" y="4517078"/>
          <a:ext cx="456670" cy="1578922"/>
        </a:xfrm>
        <a:custGeom>
          <a:avLst/>
          <a:gdLst/>
          <a:ahLst/>
          <a:cxnLst>
            <a:cxn ang="3cd4">
              <a:pos x="hc" y="t"/>
            </a:cxn>
            <a:cxn ang="cd2">
              <a:pos x="l" y="vc"/>
            </a:cxn>
            <a:cxn ang="cd4">
              <a:pos x="hc" y="b"/>
            </a:cxn>
            <a:cxn ang="0">
              <a:pos x="r" y="vc"/>
            </a:cxn>
          </a:cxnLst>
          <a:rect l="l" t="t" r="r" b="b"/>
          <a:pathLst>
            <a:path w="1168" h="1301" fill="none">
              <a:moveTo>
                <a:pt x="0" y="0"/>
              </a:moveTo>
              <a:lnTo>
                <a:pt x="534" y="0"/>
              </a:lnTo>
              <a:lnTo>
                <a:pt x="534" y="1301"/>
              </a:lnTo>
              <a:lnTo>
                <a:pt x="1151" y="1301"/>
              </a:lnTo>
              <a:lnTo>
                <a:pt x="1168" y="1301"/>
              </a:lnTo>
            </a:path>
          </a:pathLst>
        </a:custGeom>
        <a:noFill/>
        <a:ln w="25200">
          <a:solidFill>
            <a:srgbClr val="000000"/>
          </a:solidFill>
          <a:custDash>
            <a:ds d="197000" sp="197000"/>
          </a:custDash>
          <a:tailEnd type="arrow"/>
        </a:ln>
      </xdr:spPr>
      <xdr:txBody>
        <a:bodyPr vert="horz" wrap="none" lIns="12600" tIns="12600" rIns="12600" bIns="12600" anchor="ctr" anchorCtr="1" compatLnSpc="0"/>
        <a:lstStyle/>
        <a:p>
          <a:pPr lvl="0" rtl="0" hangingPunct="0">
            <a:buNone/>
            <a:tabLst/>
          </a:pPr>
          <a:endParaRPr lang="en-US" sz="1200" kern="1200">
            <a:latin typeface="Liberation Serif" pitchFamily="18"/>
            <a:ea typeface="ＭＳ Ｐ明朝" pitchFamily="2"/>
            <a:cs typeface="Tahoma" pitchFamily="2"/>
          </a:endParaRPr>
        </a:p>
      </xdr:txBody>
    </xdr:sp>
    <xdr:clientData/>
  </xdr:twoCellAnchor>
  <mc:AlternateContent xmlns:mc="http://schemas.openxmlformats.org/markup-compatibility/2006">
    <mc:Choice xmlns:a14="http://schemas.microsoft.com/office/drawing/2010/main" Requires="a14">
      <xdr:twoCellAnchor editAs="oneCell">
        <xdr:from>
          <xdr:col>82</xdr:col>
          <xdr:colOff>12700</xdr:colOff>
          <xdr:row>94</xdr:row>
          <xdr:rowOff>50800</xdr:rowOff>
        </xdr:from>
        <xdr:to>
          <xdr:col>91</xdr:col>
          <xdr:colOff>127000</xdr:colOff>
          <xdr:row>98</xdr:row>
          <xdr:rowOff>38100</xdr:rowOff>
        </xdr:to>
        <xdr:sp macro="" textlink="">
          <xdr:nvSpPr>
            <xdr:cNvPr id="2095" name="Check Box 47" hidden="1">
              <a:extLst>
                <a:ext uri="{63B3BB69-23CF-44E3-9099-C40C66FF867C}">
                  <a14:compatExt spid="_x0000_s2095"/>
                </a:ext>
                <a:ext uri="{FF2B5EF4-FFF2-40B4-BE49-F238E27FC236}">
                  <a16:creationId xmlns:a16="http://schemas.microsoft.com/office/drawing/2014/main" id="{00000000-0008-0000-0000-00002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32004" rIns="0" bIns="32004" anchor="ctr" upright="1"/>
            <a:lstStyle/>
            <a:p>
              <a:pPr algn="l" rtl="0">
                <a:defRPr sz="1000"/>
              </a:pPr>
              <a:r>
                <a:rPr lang="ja-JP" altLang="en-US" sz="900" b="0" i="0" u="none" strike="noStrike" baseline="0">
                  <a:solidFill>
                    <a:srgbClr val="000000"/>
                  </a:solidFill>
                  <a:latin typeface="Meiryo UI"/>
                  <a:ea typeface="Meiryo UI"/>
                </a:rPr>
                <a:t>扶養控除申告書のとおり</a:t>
              </a:r>
            </a:p>
          </xdr:txBody>
        </xdr:sp>
        <xdr:clientData/>
      </xdr:twoCellAnchor>
    </mc:Choice>
    <mc:Fallback/>
  </mc:AlternateContent>
  <xdr:twoCellAnchor>
    <xdr:from>
      <xdr:col>38</xdr:col>
      <xdr:colOff>97320</xdr:colOff>
      <xdr:row>108</xdr:row>
      <xdr:rowOff>16565</xdr:rowOff>
    </xdr:from>
    <xdr:to>
      <xdr:col>41</xdr:col>
      <xdr:colOff>138734</xdr:colOff>
      <xdr:row>112</xdr:row>
      <xdr:rowOff>399222</xdr:rowOff>
    </xdr:to>
    <xdr:sp macro="" textlink="">
      <xdr:nvSpPr>
        <xdr:cNvPr id="2" name="右中かっこ 1">
          <a:extLst>
            <a:ext uri="{FF2B5EF4-FFF2-40B4-BE49-F238E27FC236}">
              <a16:creationId xmlns:a16="http://schemas.microsoft.com/office/drawing/2014/main" id="{00000000-0008-0000-0000-000002000000}"/>
            </a:ext>
          </a:extLst>
        </xdr:cNvPr>
        <xdr:cNvSpPr/>
      </xdr:nvSpPr>
      <xdr:spPr>
        <a:xfrm>
          <a:off x="5888520" y="11703740"/>
          <a:ext cx="498614" cy="1982857"/>
        </a:xfrm>
        <a:prstGeom prst="rightBrace">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41</xdr:col>
      <xdr:colOff>122169</xdr:colOff>
      <xdr:row>108</xdr:row>
      <xdr:rowOff>228600</xdr:rowOff>
    </xdr:from>
    <xdr:to>
      <xdr:col>47</xdr:col>
      <xdr:colOff>147017</xdr:colOff>
      <xdr:row>113</xdr:row>
      <xdr:rowOff>47625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6370569" y="11915775"/>
          <a:ext cx="939248" cy="18192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latin typeface="HGPｺﾞｼｯｸM" panose="020B0600000000000000" pitchFamily="50" charset="-128"/>
              <a:ea typeface="HGPｺﾞｼｯｸM" panose="020B0600000000000000" pitchFamily="50" charset="-128"/>
            </a:rPr>
            <a:t>社会保険料等控除前の金額を入力してください。</a:t>
          </a:r>
          <a:endParaRPr kumimoji="1" lang="en-US" altLang="ja-JP" sz="1000">
            <a:latin typeface="HGPｺﾞｼｯｸM" panose="020B0600000000000000" pitchFamily="50" charset="-128"/>
            <a:ea typeface="HGPｺﾞｼｯｸM" panose="020B0600000000000000" pitchFamily="50" charset="-128"/>
          </a:endParaRPr>
        </a:p>
        <a:p>
          <a:r>
            <a:rPr kumimoji="1" lang="ja-JP" altLang="en-US" sz="1000">
              <a:latin typeface="HGPｺﾞｼｯｸM" panose="020B0600000000000000" pitchFamily="50" charset="-128"/>
              <a:ea typeface="HGPｺﾞｼｯｸM" panose="020B0600000000000000" pitchFamily="50" charset="-128"/>
            </a:rPr>
            <a:t>また、非課税である通勤手当は除いてください。</a:t>
          </a:r>
        </a:p>
      </xdr:txBody>
    </xdr:sp>
    <xdr:clientData/>
  </xdr:twoCellAnchor>
  <xdr:twoCellAnchor>
    <xdr:from>
      <xdr:col>83</xdr:col>
      <xdr:colOff>104775</xdr:colOff>
      <xdr:row>98</xdr:row>
      <xdr:rowOff>47625</xdr:rowOff>
    </xdr:from>
    <xdr:to>
      <xdr:col>91</xdr:col>
      <xdr:colOff>104774</xdr:colOff>
      <xdr:row>100</xdr:row>
      <xdr:rowOff>95250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12753975" y="10991850"/>
          <a:ext cx="1219199" cy="25717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令</a:t>
          </a:r>
          <a:r>
            <a:rPr kumimoji="1" lang="en-US" altLang="ja-JP" sz="1100"/>
            <a:t>7</a:t>
          </a:r>
          <a:r>
            <a:rPr kumimoji="1" lang="ja-JP" altLang="en-US" sz="1100"/>
            <a:t>基配特所</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17</xdr:col>
      <xdr:colOff>563678</xdr:colOff>
      <xdr:row>49</xdr:row>
      <xdr:rowOff>29749</xdr:rowOff>
    </xdr:to>
    <xdr:pic>
      <xdr:nvPicPr>
        <xdr:cNvPr id="2" name="図 1">
          <a:extLst>
            <a:ext uri="{FF2B5EF4-FFF2-40B4-BE49-F238E27FC236}">
              <a16:creationId xmlns:a16="http://schemas.microsoft.com/office/drawing/2014/main" id="{4BFA1974-5C2D-3CDA-3A4B-227AB7C8D7F9}"/>
            </a:ext>
          </a:extLst>
        </xdr:cNvPr>
        <xdr:cNvPicPr>
          <a:picLocks noChangeAspect="1"/>
        </xdr:cNvPicPr>
      </xdr:nvPicPr>
      <xdr:blipFill>
        <a:blip xmlns:r="http://schemas.openxmlformats.org/officeDocument/2006/relationships" r:embed="rId1"/>
        <a:stretch>
          <a:fillRect/>
        </a:stretch>
      </xdr:blipFill>
      <xdr:spPr>
        <a:xfrm>
          <a:off x="19050" y="19050"/>
          <a:ext cx="12203228" cy="84117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323850</xdr:colOff>
      <xdr:row>2</xdr:row>
      <xdr:rowOff>190500</xdr:rowOff>
    </xdr:from>
    <xdr:to>
      <xdr:col>10</xdr:col>
      <xdr:colOff>323850</xdr:colOff>
      <xdr:row>25</xdr:row>
      <xdr:rowOff>113665</xdr:rowOff>
    </xdr:to>
    <xdr:pic>
      <xdr:nvPicPr>
        <xdr:cNvPr id="4" name="図 3" descr="グラフィカル ユーザー インターフェイス が含まれている画像&#10;&#10;AI 生成コンテンツは誤りを含む可能性があります。">
          <a:extLst>
            <a:ext uri="{FF2B5EF4-FFF2-40B4-BE49-F238E27FC236}">
              <a16:creationId xmlns:a16="http://schemas.microsoft.com/office/drawing/2014/main" id="{0043C3A1-8C66-AE04-2E0D-727E1C2C49F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3850" y="666750"/>
          <a:ext cx="6591300" cy="5400040"/>
        </a:xfrm>
        <a:prstGeom prst="rect">
          <a:avLst/>
        </a:prstGeom>
      </xdr:spPr>
    </xdr:pic>
    <xdr:clientData/>
  </xdr:twoCellAnchor>
  <xdr:twoCellAnchor>
    <xdr:from>
      <xdr:col>1</xdr:col>
      <xdr:colOff>381000</xdr:colOff>
      <xdr:row>18</xdr:row>
      <xdr:rowOff>114300</xdr:rowOff>
    </xdr:from>
    <xdr:to>
      <xdr:col>3</xdr:col>
      <xdr:colOff>476250</xdr:colOff>
      <xdr:row>19</xdr:row>
      <xdr:rowOff>123825</xdr:rowOff>
    </xdr:to>
    <xdr:sp macro="" textlink="">
      <xdr:nvSpPr>
        <xdr:cNvPr id="3" name="楕円 2">
          <a:extLst>
            <a:ext uri="{FF2B5EF4-FFF2-40B4-BE49-F238E27FC236}">
              <a16:creationId xmlns:a16="http://schemas.microsoft.com/office/drawing/2014/main" id="{00000000-0008-0000-0200-000003000000}"/>
            </a:ext>
          </a:extLst>
        </xdr:cNvPr>
        <xdr:cNvSpPr/>
      </xdr:nvSpPr>
      <xdr:spPr>
        <a:xfrm>
          <a:off x="800100" y="4400550"/>
          <a:ext cx="1466850" cy="247650"/>
        </a:xfrm>
        <a:prstGeom prst="ellipse">
          <a:avLst/>
        </a:prstGeom>
        <a:noFill/>
        <a:ln w="19050">
          <a:solidFill>
            <a:srgbClr val="FF0000"/>
          </a:solidFill>
        </a:ln>
      </xdr:spPr>
      <xdr:style>
        <a:lnRef idx="2">
          <a:schemeClr val="accent4">
            <a:shade val="50000"/>
          </a:schemeClr>
        </a:lnRef>
        <a:fillRef idx="1">
          <a:schemeClr val="accent4"/>
        </a:fillRef>
        <a:effectRef idx="0">
          <a:schemeClr val="accent4"/>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sheetPr>
  <dimension ref="A1:DR174"/>
  <sheetViews>
    <sheetView tabSelected="1" view="pageBreakPreview" topLeftCell="A109" zoomScaleNormal="100" zoomScaleSheetLayoutView="100" workbookViewId="0">
      <selection activeCell="AZ4" sqref="AZ4:BW5"/>
    </sheetView>
  </sheetViews>
  <sheetFormatPr defaultColWidth="8.7265625" defaultRowHeight="14"/>
  <cols>
    <col min="1" max="94" width="2" style="1" customWidth="1"/>
    <col min="95" max="95" width="3" style="2" customWidth="1"/>
    <col min="96" max="16384" width="8.7265625" style="2"/>
  </cols>
  <sheetData>
    <row r="1" spans="2:122" ht="10.5" customHeight="1">
      <c r="B1" s="760" t="s">
        <v>397</v>
      </c>
      <c r="C1" s="760"/>
      <c r="D1" s="760"/>
      <c r="E1" s="760"/>
      <c r="F1" s="760"/>
      <c r="G1" s="760"/>
      <c r="H1" s="760"/>
      <c r="I1" s="760"/>
      <c r="J1" s="760"/>
      <c r="K1" s="760"/>
      <c r="L1" s="760"/>
      <c r="M1" s="760"/>
      <c r="N1" s="760"/>
      <c r="O1" s="760"/>
      <c r="P1" s="760"/>
      <c r="Q1" s="760"/>
      <c r="R1" s="760"/>
      <c r="S1" s="760"/>
      <c r="T1" s="760"/>
      <c r="U1" s="760"/>
      <c r="V1" s="760"/>
      <c r="W1" s="760"/>
      <c r="X1" s="760"/>
      <c r="Y1" s="760"/>
      <c r="Z1" s="760"/>
      <c r="AA1" s="760"/>
      <c r="AB1" s="760"/>
      <c r="AC1" s="760"/>
      <c r="AD1" s="760"/>
      <c r="AE1" s="760"/>
      <c r="AF1" s="760"/>
      <c r="AG1" s="760"/>
      <c r="AH1" s="760"/>
      <c r="AI1" s="760"/>
      <c r="AJ1" s="760"/>
      <c r="AK1" s="760"/>
      <c r="AL1" s="760"/>
      <c r="AM1" s="760"/>
      <c r="AN1" s="760"/>
      <c r="AO1" s="760"/>
      <c r="AP1" s="760"/>
      <c r="AQ1" s="760"/>
      <c r="AR1" s="760"/>
      <c r="AS1" s="760"/>
      <c r="AT1" s="760"/>
      <c r="AU1" s="760"/>
      <c r="AV1" s="760"/>
      <c r="AW1" s="760"/>
      <c r="AX1" s="760"/>
      <c r="AY1" s="760"/>
      <c r="AZ1" s="760"/>
      <c r="BA1" s="760"/>
      <c r="BB1" s="760"/>
      <c r="BC1" s="760"/>
      <c r="BD1" s="760"/>
      <c r="BE1" s="760"/>
      <c r="BF1" s="760"/>
      <c r="BG1" s="760"/>
      <c r="BH1" s="760"/>
      <c r="BI1" s="760"/>
      <c r="BJ1" s="760"/>
      <c r="BK1" s="760"/>
      <c r="BL1" s="760"/>
      <c r="BM1" s="760"/>
      <c r="BN1" s="760"/>
      <c r="BO1" s="760"/>
      <c r="BP1" s="760"/>
      <c r="BQ1" s="760"/>
      <c r="BR1" s="760"/>
      <c r="BS1" s="760"/>
      <c r="BT1" s="760"/>
      <c r="BU1" s="760"/>
      <c r="BV1" s="760"/>
      <c r="BW1" s="760"/>
      <c r="BX1" s="5"/>
      <c r="BY1" s="18"/>
      <c r="BZ1" s="18"/>
      <c r="CA1" s="18"/>
      <c r="CB1" s="18"/>
      <c r="CC1" s="20"/>
      <c r="CD1" s="20"/>
      <c r="CE1" s="20"/>
      <c r="CF1" s="20"/>
      <c r="CG1" s="20"/>
      <c r="CH1" s="20"/>
      <c r="CI1" s="20"/>
      <c r="CJ1" s="20"/>
      <c r="CK1" s="20"/>
      <c r="CL1" s="20"/>
      <c r="CM1" s="20"/>
      <c r="CN1" s="20"/>
      <c r="CO1" s="20"/>
      <c r="CP1" s="20"/>
    </row>
    <row r="2" spans="2:122" ht="10.5" customHeight="1">
      <c r="B2" s="760"/>
      <c r="C2" s="760"/>
      <c r="D2" s="760"/>
      <c r="E2" s="760"/>
      <c r="F2" s="760"/>
      <c r="G2" s="760"/>
      <c r="H2" s="760"/>
      <c r="I2" s="760"/>
      <c r="J2" s="760"/>
      <c r="K2" s="760"/>
      <c r="L2" s="760"/>
      <c r="M2" s="760"/>
      <c r="N2" s="760"/>
      <c r="O2" s="760"/>
      <c r="P2" s="760"/>
      <c r="Q2" s="760"/>
      <c r="R2" s="760"/>
      <c r="S2" s="760"/>
      <c r="T2" s="760"/>
      <c r="U2" s="760"/>
      <c r="V2" s="760"/>
      <c r="W2" s="760"/>
      <c r="X2" s="760"/>
      <c r="Y2" s="760"/>
      <c r="Z2" s="760"/>
      <c r="AA2" s="760"/>
      <c r="AB2" s="760"/>
      <c r="AC2" s="760"/>
      <c r="AD2" s="760"/>
      <c r="AE2" s="760"/>
      <c r="AF2" s="760"/>
      <c r="AG2" s="760"/>
      <c r="AH2" s="760"/>
      <c r="AI2" s="760"/>
      <c r="AJ2" s="760"/>
      <c r="AK2" s="760"/>
      <c r="AL2" s="760"/>
      <c r="AM2" s="760"/>
      <c r="AN2" s="760"/>
      <c r="AO2" s="760"/>
      <c r="AP2" s="760"/>
      <c r="AQ2" s="760"/>
      <c r="AR2" s="760"/>
      <c r="AS2" s="760"/>
      <c r="AT2" s="760"/>
      <c r="AU2" s="760"/>
      <c r="AV2" s="760"/>
      <c r="AW2" s="760"/>
      <c r="AX2" s="760"/>
      <c r="AY2" s="760"/>
      <c r="AZ2" s="760"/>
      <c r="BA2" s="760"/>
      <c r="BB2" s="760"/>
      <c r="BC2" s="760"/>
      <c r="BD2" s="760"/>
      <c r="BE2" s="760"/>
      <c r="BF2" s="760"/>
      <c r="BG2" s="760"/>
      <c r="BH2" s="760"/>
      <c r="BI2" s="760"/>
      <c r="BJ2" s="760"/>
      <c r="BK2" s="760"/>
      <c r="BL2" s="760"/>
      <c r="BM2" s="760"/>
      <c r="BN2" s="760"/>
      <c r="BO2" s="760"/>
      <c r="BP2" s="760"/>
      <c r="BQ2" s="760"/>
      <c r="BR2" s="760"/>
      <c r="BS2" s="760"/>
      <c r="BT2" s="760"/>
      <c r="BU2" s="760"/>
      <c r="BV2" s="760"/>
      <c r="BW2" s="760"/>
      <c r="BX2" s="5"/>
      <c r="BY2" s="18"/>
      <c r="BZ2" s="18"/>
      <c r="CA2" s="18"/>
      <c r="CB2" s="18"/>
      <c r="CC2" s="20"/>
      <c r="CD2" s="20"/>
      <c r="CE2" s="20"/>
      <c r="CF2" s="20"/>
      <c r="CG2" s="20"/>
      <c r="CH2" s="20"/>
      <c r="CI2" s="20"/>
      <c r="CJ2" s="20"/>
      <c r="CK2" s="20"/>
      <c r="CL2" s="20"/>
      <c r="CM2" s="20"/>
      <c r="CN2" s="20"/>
      <c r="CO2" s="20"/>
      <c r="CP2" s="20"/>
      <c r="CR2" s="759"/>
      <c r="CS2" s="759"/>
      <c r="CT2" s="759"/>
      <c r="CU2" s="759"/>
      <c r="CV2" s="759"/>
      <c r="CW2" s="759"/>
      <c r="CX2" s="759"/>
      <c r="CY2" s="759"/>
      <c r="CZ2" s="759"/>
      <c r="DA2" s="759"/>
      <c r="DB2" s="759"/>
      <c r="DC2" s="759"/>
      <c r="DD2" s="759"/>
      <c r="DE2" s="759"/>
      <c r="DF2" s="759"/>
      <c r="DG2" s="759"/>
      <c r="DH2" s="759"/>
      <c r="DI2" s="759"/>
      <c r="DJ2" s="759"/>
      <c r="DK2" s="759"/>
      <c r="DL2" s="759"/>
      <c r="DM2" s="759"/>
      <c r="DN2" s="759"/>
      <c r="DO2" s="759"/>
      <c r="DP2" s="759"/>
      <c r="DQ2" s="759"/>
      <c r="DR2" s="759"/>
    </row>
    <row r="3" spans="2:122" ht="10.5" customHeight="1" thickBot="1">
      <c r="B3" s="761"/>
      <c r="C3" s="761"/>
      <c r="D3" s="761"/>
      <c r="E3" s="761"/>
      <c r="F3" s="761"/>
      <c r="G3" s="761"/>
      <c r="H3" s="761"/>
      <c r="I3" s="761"/>
      <c r="J3" s="761"/>
      <c r="K3" s="761"/>
      <c r="L3" s="761"/>
      <c r="M3" s="761"/>
      <c r="N3" s="761"/>
      <c r="O3" s="761"/>
      <c r="P3" s="761"/>
      <c r="Q3" s="761"/>
      <c r="R3" s="761"/>
      <c r="S3" s="761"/>
      <c r="T3" s="761"/>
      <c r="U3" s="761"/>
      <c r="V3" s="761"/>
      <c r="W3" s="761"/>
      <c r="X3" s="761"/>
      <c r="Y3" s="761"/>
      <c r="Z3" s="761"/>
      <c r="AA3" s="761"/>
      <c r="AB3" s="761"/>
      <c r="AC3" s="761"/>
      <c r="AD3" s="761"/>
      <c r="AE3" s="761"/>
      <c r="AF3" s="761"/>
      <c r="AG3" s="761"/>
      <c r="AH3" s="761"/>
      <c r="AI3" s="761"/>
      <c r="AJ3" s="761"/>
      <c r="AK3" s="761"/>
      <c r="AL3" s="761"/>
      <c r="AM3" s="761"/>
      <c r="AN3" s="761"/>
      <c r="AO3" s="761"/>
      <c r="AP3" s="761"/>
      <c r="AQ3" s="761"/>
      <c r="AR3" s="761"/>
      <c r="AS3" s="761"/>
      <c r="AT3" s="761"/>
      <c r="AU3" s="761"/>
      <c r="AV3" s="761"/>
      <c r="AW3" s="761"/>
      <c r="AX3" s="761"/>
      <c r="AY3" s="761"/>
      <c r="AZ3" s="761"/>
      <c r="BA3" s="761"/>
      <c r="BB3" s="761"/>
      <c r="BC3" s="761"/>
      <c r="BD3" s="761"/>
      <c r="BE3" s="761"/>
      <c r="BF3" s="761"/>
      <c r="BG3" s="761"/>
      <c r="BH3" s="761"/>
      <c r="BI3" s="761"/>
      <c r="BJ3" s="761"/>
      <c r="BK3" s="761"/>
      <c r="BL3" s="761"/>
      <c r="BM3" s="761"/>
      <c r="BN3" s="761"/>
      <c r="BO3" s="761"/>
      <c r="BP3" s="761"/>
      <c r="BQ3" s="761"/>
      <c r="BR3" s="761"/>
      <c r="BS3" s="761"/>
      <c r="BT3" s="761"/>
      <c r="BU3" s="761"/>
      <c r="BV3" s="761"/>
      <c r="BW3" s="761"/>
      <c r="BX3" s="5"/>
      <c r="BY3" s="19"/>
      <c r="BZ3" s="19"/>
      <c r="CA3" s="19"/>
      <c r="CB3" s="19"/>
      <c r="CC3" s="44"/>
      <c r="CD3" s="44"/>
      <c r="CE3" s="44"/>
      <c r="CF3" s="44"/>
      <c r="CG3" s="44"/>
      <c r="CH3" s="44"/>
      <c r="CI3" s="44"/>
      <c r="CJ3" s="44"/>
      <c r="CK3" s="44"/>
      <c r="CL3" s="44"/>
      <c r="CM3" s="44"/>
      <c r="CN3" s="44"/>
      <c r="CO3" s="44"/>
      <c r="CP3" s="44"/>
      <c r="CR3" s="759"/>
      <c r="CS3" s="759"/>
      <c r="CT3" s="759"/>
      <c r="CU3" s="759"/>
      <c r="CV3" s="759"/>
      <c r="CW3" s="759"/>
      <c r="CX3" s="759"/>
      <c r="CY3" s="759"/>
      <c r="CZ3" s="759"/>
      <c r="DA3" s="759"/>
      <c r="DB3" s="759"/>
      <c r="DC3" s="759"/>
      <c r="DD3" s="759"/>
      <c r="DE3" s="759"/>
      <c r="DF3" s="759"/>
      <c r="DG3" s="759"/>
      <c r="DH3" s="759"/>
      <c r="DI3" s="759"/>
      <c r="DJ3" s="759"/>
      <c r="DK3" s="759"/>
      <c r="DL3" s="759"/>
      <c r="DM3" s="759"/>
      <c r="DN3" s="759"/>
      <c r="DO3" s="759"/>
      <c r="DP3" s="759"/>
      <c r="DQ3" s="759"/>
      <c r="DR3" s="759"/>
    </row>
    <row r="4" spans="2:122" ht="8.5" customHeight="1" thickBot="1">
      <c r="B4" s="763" t="s">
        <v>1</v>
      </c>
      <c r="C4" s="763"/>
      <c r="D4" s="763"/>
      <c r="E4" s="763"/>
      <c r="F4" s="763"/>
      <c r="G4" s="763"/>
      <c r="H4" s="763"/>
      <c r="I4" s="763"/>
      <c r="J4" s="764" t="s">
        <v>46</v>
      </c>
      <c r="K4" s="765"/>
      <c r="L4" s="765"/>
      <c r="M4" s="765"/>
      <c r="N4" s="765"/>
      <c r="O4" s="765"/>
      <c r="P4" s="765"/>
      <c r="Q4" s="765"/>
      <c r="R4" s="765"/>
      <c r="S4" s="766" t="s">
        <v>62</v>
      </c>
      <c r="T4" s="766"/>
      <c r="U4" s="766"/>
      <c r="V4" s="766"/>
      <c r="W4" s="766"/>
      <c r="X4" s="766"/>
      <c r="Y4" s="766"/>
      <c r="Z4" s="766"/>
      <c r="AA4" s="766"/>
      <c r="AB4" s="766"/>
      <c r="AC4" s="766"/>
      <c r="AD4" s="766"/>
      <c r="AE4" s="766"/>
      <c r="AF4" s="766"/>
      <c r="AG4" s="766"/>
      <c r="AH4" s="766"/>
      <c r="AI4" s="766"/>
      <c r="AJ4" s="766"/>
      <c r="AK4" s="766"/>
      <c r="AL4" s="766"/>
      <c r="AM4" s="766"/>
      <c r="AN4" s="766"/>
      <c r="AO4" s="766"/>
      <c r="AP4" s="766"/>
      <c r="AQ4" s="766"/>
      <c r="AR4" s="766"/>
      <c r="AS4" s="767" t="s">
        <v>6</v>
      </c>
      <c r="AT4" s="763"/>
      <c r="AU4" s="763"/>
      <c r="AV4" s="763"/>
      <c r="AW4" s="763"/>
      <c r="AX4" s="763"/>
      <c r="AY4" s="763"/>
      <c r="AZ4" s="768"/>
      <c r="BA4" s="768"/>
      <c r="BB4" s="768"/>
      <c r="BC4" s="768"/>
      <c r="BD4" s="768"/>
      <c r="BE4" s="768"/>
      <c r="BF4" s="768"/>
      <c r="BG4" s="768"/>
      <c r="BH4" s="768"/>
      <c r="BI4" s="768"/>
      <c r="BJ4" s="768"/>
      <c r="BK4" s="768"/>
      <c r="BL4" s="768"/>
      <c r="BM4" s="768"/>
      <c r="BN4" s="768"/>
      <c r="BO4" s="768"/>
      <c r="BP4" s="768"/>
      <c r="BQ4" s="768"/>
      <c r="BR4" s="768"/>
      <c r="BS4" s="768"/>
      <c r="BT4" s="768"/>
      <c r="BU4" s="768"/>
      <c r="BV4" s="768"/>
      <c r="BW4" s="768"/>
      <c r="BY4" s="995" t="s">
        <v>66</v>
      </c>
      <c r="BZ4" s="996"/>
      <c r="CA4" s="996"/>
      <c r="CB4" s="996"/>
      <c r="CC4" s="1001"/>
      <c r="CD4" s="1002"/>
      <c r="CE4" s="1002"/>
      <c r="CF4" s="1002"/>
      <c r="CG4" s="1002"/>
      <c r="CH4" s="1002"/>
      <c r="CI4" s="1002"/>
      <c r="CJ4" s="1002"/>
      <c r="CK4" s="1002"/>
      <c r="CL4" s="1002"/>
      <c r="CM4" s="1002"/>
      <c r="CN4" s="1002"/>
      <c r="CO4" s="1002"/>
      <c r="CP4" s="1003"/>
      <c r="CR4" s="762"/>
      <c r="CS4" s="762"/>
      <c r="CT4" s="762"/>
      <c r="CU4" s="762"/>
      <c r="CV4" s="6"/>
      <c r="CW4" s="6"/>
      <c r="CX4" s="6"/>
      <c r="CY4" s="6"/>
      <c r="CZ4" s="6"/>
      <c r="DA4" s="6"/>
      <c r="DB4" s="6"/>
      <c r="DC4" s="7"/>
      <c r="DD4" s="7"/>
      <c r="DE4" s="7"/>
      <c r="DF4" s="7"/>
      <c r="DG4" s="7"/>
      <c r="DH4" s="7"/>
      <c r="DI4" s="7"/>
      <c r="DJ4" s="7"/>
      <c r="DK4" s="7"/>
      <c r="DL4" s="7"/>
      <c r="DM4" s="7"/>
      <c r="DN4" s="7"/>
      <c r="DO4" s="7"/>
      <c r="DP4" s="7"/>
      <c r="DQ4" s="7"/>
      <c r="DR4" s="7"/>
    </row>
    <row r="5" spans="2:122" ht="8.5" customHeight="1" thickBot="1">
      <c r="B5" s="763"/>
      <c r="C5" s="763"/>
      <c r="D5" s="763"/>
      <c r="E5" s="763"/>
      <c r="F5" s="763"/>
      <c r="G5" s="763"/>
      <c r="H5" s="763"/>
      <c r="I5" s="763"/>
      <c r="J5" s="765"/>
      <c r="K5" s="765"/>
      <c r="L5" s="765"/>
      <c r="M5" s="765"/>
      <c r="N5" s="765"/>
      <c r="O5" s="765"/>
      <c r="P5" s="765"/>
      <c r="Q5" s="765"/>
      <c r="R5" s="765"/>
      <c r="S5" s="766"/>
      <c r="T5" s="766"/>
      <c r="U5" s="766"/>
      <c r="V5" s="766"/>
      <c r="W5" s="766"/>
      <c r="X5" s="766"/>
      <c r="Y5" s="766"/>
      <c r="Z5" s="766"/>
      <c r="AA5" s="766"/>
      <c r="AB5" s="766"/>
      <c r="AC5" s="766"/>
      <c r="AD5" s="766"/>
      <c r="AE5" s="766"/>
      <c r="AF5" s="766"/>
      <c r="AG5" s="766"/>
      <c r="AH5" s="766"/>
      <c r="AI5" s="766"/>
      <c r="AJ5" s="766"/>
      <c r="AK5" s="766"/>
      <c r="AL5" s="766"/>
      <c r="AM5" s="766"/>
      <c r="AN5" s="766"/>
      <c r="AO5" s="766"/>
      <c r="AP5" s="766"/>
      <c r="AQ5" s="766"/>
      <c r="AR5" s="766"/>
      <c r="AS5" s="763"/>
      <c r="AT5" s="763"/>
      <c r="AU5" s="763"/>
      <c r="AV5" s="763"/>
      <c r="AW5" s="763"/>
      <c r="AX5" s="763"/>
      <c r="AY5" s="763"/>
      <c r="AZ5" s="768"/>
      <c r="BA5" s="768"/>
      <c r="BB5" s="768"/>
      <c r="BC5" s="768"/>
      <c r="BD5" s="768"/>
      <c r="BE5" s="768"/>
      <c r="BF5" s="768"/>
      <c r="BG5" s="768"/>
      <c r="BH5" s="768"/>
      <c r="BI5" s="768"/>
      <c r="BJ5" s="768"/>
      <c r="BK5" s="768"/>
      <c r="BL5" s="768"/>
      <c r="BM5" s="768"/>
      <c r="BN5" s="768"/>
      <c r="BO5" s="768"/>
      <c r="BP5" s="768"/>
      <c r="BQ5" s="768"/>
      <c r="BR5" s="768"/>
      <c r="BS5" s="768"/>
      <c r="BT5" s="768"/>
      <c r="BU5" s="768"/>
      <c r="BV5" s="768"/>
      <c r="BW5" s="768"/>
      <c r="BY5" s="997"/>
      <c r="BZ5" s="998"/>
      <c r="CA5" s="998"/>
      <c r="CB5" s="998"/>
      <c r="CC5" s="1004"/>
      <c r="CD5" s="1005"/>
      <c r="CE5" s="1005"/>
      <c r="CF5" s="1005"/>
      <c r="CG5" s="1005"/>
      <c r="CH5" s="1005"/>
      <c r="CI5" s="1005"/>
      <c r="CJ5" s="1005"/>
      <c r="CK5" s="1005"/>
      <c r="CL5" s="1005"/>
      <c r="CM5" s="1005"/>
      <c r="CN5" s="1005"/>
      <c r="CO5" s="1005"/>
      <c r="CP5" s="1006"/>
      <c r="CR5" s="762"/>
      <c r="CS5" s="762"/>
      <c r="CT5" s="762"/>
      <c r="CU5" s="762"/>
      <c r="CV5" s="6"/>
      <c r="CW5" s="6"/>
      <c r="CX5" s="6"/>
      <c r="CY5" s="6"/>
      <c r="CZ5" s="6"/>
      <c r="DA5" s="6"/>
      <c r="DB5" s="6"/>
      <c r="DC5" s="7"/>
      <c r="DD5" s="7"/>
      <c r="DE5" s="7"/>
      <c r="DF5" s="7"/>
      <c r="DG5" s="7"/>
      <c r="DH5" s="7"/>
      <c r="DI5" s="7"/>
      <c r="DJ5" s="7"/>
      <c r="DK5" s="7"/>
      <c r="DL5" s="7"/>
      <c r="DM5" s="7"/>
      <c r="DN5" s="7"/>
      <c r="DO5" s="7"/>
      <c r="DP5" s="7"/>
      <c r="DQ5" s="7"/>
      <c r="DR5" s="7"/>
    </row>
    <row r="6" spans="2:122" ht="8.5" customHeight="1" thickBot="1">
      <c r="B6" s="763"/>
      <c r="C6" s="763"/>
      <c r="D6" s="763"/>
      <c r="E6" s="763"/>
      <c r="F6" s="763"/>
      <c r="G6" s="763"/>
      <c r="H6" s="763"/>
      <c r="I6" s="763"/>
      <c r="J6" s="765"/>
      <c r="K6" s="765"/>
      <c r="L6" s="765"/>
      <c r="M6" s="765"/>
      <c r="N6" s="765"/>
      <c r="O6" s="765"/>
      <c r="P6" s="765"/>
      <c r="Q6" s="765"/>
      <c r="R6" s="765"/>
      <c r="S6" s="766"/>
      <c r="T6" s="766"/>
      <c r="U6" s="766"/>
      <c r="V6" s="766"/>
      <c r="W6" s="766"/>
      <c r="X6" s="766"/>
      <c r="Y6" s="766"/>
      <c r="Z6" s="766"/>
      <c r="AA6" s="766"/>
      <c r="AB6" s="766"/>
      <c r="AC6" s="766"/>
      <c r="AD6" s="766"/>
      <c r="AE6" s="766"/>
      <c r="AF6" s="766"/>
      <c r="AG6" s="766"/>
      <c r="AH6" s="766"/>
      <c r="AI6" s="766"/>
      <c r="AJ6" s="766"/>
      <c r="AK6" s="766"/>
      <c r="AL6" s="766"/>
      <c r="AM6" s="766"/>
      <c r="AN6" s="766"/>
      <c r="AO6" s="766"/>
      <c r="AP6" s="766"/>
      <c r="AQ6" s="766"/>
      <c r="AR6" s="766"/>
      <c r="AS6" s="763"/>
      <c r="AT6" s="763"/>
      <c r="AU6" s="763"/>
      <c r="AV6" s="763"/>
      <c r="AW6" s="763"/>
      <c r="AX6" s="763"/>
      <c r="AY6" s="763"/>
      <c r="AZ6" s="987"/>
      <c r="BA6" s="988"/>
      <c r="BB6" s="988"/>
      <c r="BC6" s="988"/>
      <c r="BD6" s="988"/>
      <c r="BE6" s="988"/>
      <c r="BF6" s="988"/>
      <c r="BG6" s="988"/>
      <c r="BH6" s="988"/>
      <c r="BI6" s="988"/>
      <c r="BJ6" s="988"/>
      <c r="BK6" s="988"/>
      <c r="BL6" s="988"/>
      <c r="BM6" s="988"/>
      <c r="BN6" s="988"/>
      <c r="BO6" s="988"/>
      <c r="BP6" s="988"/>
      <c r="BQ6" s="988"/>
      <c r="BR6" s="988"/>
      <c r="BS6" s="988"/>
      <c r="BT6" s="988"/>
      <c r="BU6" s="988"/>
      <c r="BV6" s="988"/>
      <c r="BW6" s="989"/>
      <c r="BY6" s="997"/>
      <c r="BZ6" s="998"/>
      <c r="CA6" s="998"/>
      <c r="CB6" s="998"/>
      <c r="CC6" s="1004"/>
      <c r="CD6" s="1005"/>
      <c r="CE6" s="1005"/>
      <c r="CF6" s="1005"/>
      <c r="CG6" s="1005"/>
      <c r="CH6" s="1005"/>
      <c r="CI6" s="1005"/>
      <c r="CJ6" s="1005"/>
      <c r="CK6" s="1005"/>
      <c r="CL6" s="1005"/>
      <c r="CM6" s="1005"/>
      <c r="CN6" s="1005"/>
      <c r="CO6" s="1005"/>
      <c r="CP6" s="1006"/>
      <c r="CR6" s="8"/>
      <c r="CS6" s="8"/>
      <c r="CT6" s="8"/>
      <c r="CU6" s="7"/>
      <c r="CV6" s="7"/>
      <c r="CW6" s="7"/>
      <c r="CX6" s="7"/>
      <c r="CY6" s="7"/>
      <c r="CZ6" s="7"/>
      <c r="DA6" s="7"/>
      <c r="DB6" s="7"/>
      <c r="DC6" s="7"/>
      <c r="DD6" s="7"/>
      <c r="DE6" s="7"/>
      <c r="DF6" s="7"/>
      <c r="DG6" s="7"/>
      <c r="DH6" s="7"/>
      <c r="DI6" s="7"/>
      <c r="DJ6" s="7"/>
      <c r="DK6" s="7"/>
      <c r="DL6" s="7"/>
      <c r="DM6" s="7"/>
      <c r="DN6" s="7"/>
      <c r="DO6" s="7"/>
      <c r="DP6" s="7"/>
      <c r="DQ6" s="7"/>
      <c r="DR6" s="7"/>
    </row>
    <row r="7" spans="2:122" ht="8.5" customHeight="1" thickBot="1">
      <c r="B7" s="772" t="s">
        <v>61</v>
      </c>
      <c r="C7" s="772"/>
      <c r="D7" s="772"/>
      <c r="E7" s="772"/>
      <c r="F7" s="772"/>
      <c r="G7" s="772"/>
      <c r="H7" s="772"/>
      <c r="I7" s="772"/>
      <c r="J7" s="765"/>
      <c r="K7" s="765"/>
      <c r="L7" s="765"/>
      <c r="M7" s="765"/>
      <c r="N7" s="765"/>
      <c r="O7" s="765"/>
      <c r="P7" s="765"/>
      <c r="Q7" s="765"/>
      <c r="R7" s="765"/>
      <c r="S7" s="766"/>
      <c r="T7" s="766"/>
      <c r="U7" s="766"/>
      <c r="V7" s="766"/>
      <c r="W7" s="766"/>
      <c r="X7" s="766"/>
      <c r="Y7" s="766"/>
      <c r="Z7" s="766"/>
      <c r="AA7" s="766"/>
      <c r="AB7" s="766"/>
      <c r="AC7" s="766"/>
      <c r="AD7" s="766"/>
      <c r="AE7" s="766"/>
      <c r="AF7" s="766"/>
      <c r="AG7" s="766"/>
      <c r="AH7" s="766"/>
      <c r="AI7" s="766"/>
      <c r="AJ7" s="766"/>
      <c r="AK7" s="766"/>
      <c r="AL7" s="766"/>
      <c r="AM7" s="766"/>
      <c r="AN7" s="766"/>
      <c r="AO7" s="766"/>
      <c r="AP7" s="766"/>
      <c r="AQ7" s="766"/>
      <c r="AR7" s="766"/>
      <c r="AS7" s="763"/>
      <c r="AT7" s="763"/>
      <c r="AU7" s="763"/>
      <c r="AV7" s="763"/>
      <c r="AW7" s="763"/>
      <c r="AX7" s="763"/>
      <c r="AY7" s="763"/>
      <c r="AZ7" s="990"/>
      <c r="BA7" s="886"/>
      <c r="BB7" s="886"/>
      <c r="BC7" s="886"/>
      <c r="BD7" s="886"/>
      <c r="BE7" s="886"/>
      <c r="BF7" s="886"/>
      <c r="BG7" s="886"/>
      <c r="BH7" s="886"/>
      <c r="BI7" s="886"/>
      <c r="BJ7" s="886"/>
      <c r="BK7" s="886"/>
      <c r="BL7" s="886"/>
      <c r="BM7" s="886"/>
      <c r="BN7" s="886"/>
      <c r="BO7" s="886"/>
      <c r="BP7" s="886"/>
      <c r="BQ7" s="886"/>
      <c r="BR7" s="886"/>
      <c r="BS7" s="886"/>
      <c r="BT7" s="886"/>
      <c r="BU7" s="886"/>
      <c r="BV7" s="886"/>
      <c r="BW7" s="991"/>
      <c r="BY7" s="999"/>
      <c r="BZ7" s="1000"/>
      <c r="CA7" s="1000"/>
      <c r="CB7" s="1000"/>
      <c r="CC7" s="1007"/>
      <c r="CD7" s="1008"/>
      <c r="CE7" s="1008"/>
      <c r="CF7" s="1008"/>
      <c r="CG7" s="1008"/>
      <c r="CH7" s="1008"/>
      <c r="CI7" s="1008"/>
      <c r="CJ7" s="1008"/>
      <c r="CK7" s="1008"/>
      <c r="CL7" s="1008"/>
      <c r="CM7" s="1008"/>
      <c r="CN7" s="1008"/>
      <c r="CO7" s="1008"/>
      <c r="CP7" s="1009"/>
      <c r="CR7" s="8"/>
      <c r="CS7" s="8"/>
      <c r="CT7" s="8"/>
      <c r="CU7" s="7"/>
      <c r="CV7" s="7"/>
      <c r="CW7" s="7"/>
      <c r="CX7" s="7"/>
      <c r="CY7" s="7"/>
      <c r="CZ7" s="7"/>
      <c r="DA7" s="7"/>
      <c r="DB7" s="7"/>
      <c r="DC7" s="7"/>
      <c r="DD7" s="7"/>
      <c r="DE7" s="7"/>
      <c r="DF7" s="7"/>
      <c r="DG7" s="7"/>
      <c r="DH7" s="7"/>
      <c r="DI7" s="7"/>
      <c r="DJ7" s="7"/>
      <c r="DK7" s="7"/>
      <c r="DL7" s="7"/>
      <c r="DM7" s="7"/>
      <c r="DN7" s="7"/>
      <c r="DO7" s="7"/>
      <c r="DP7" s="7"/>
      <c r="DQ7" s="7"/>
      <c r="DR7" s="7"/>
    </row>
    <row r="8" spans="2:122" ht="8.5" customHeight="1" thickBot="1">
      <c r="B8" s="772"/>
      <c r="C8" s="772"/>
      <c r="D8" s="772"/>
      <c r="E8" s="772"/>
      <c r="F8" s="772"/>
      <c r="G8" s="772"/>
      <c r="H8" s="772"/>
      <c r="I8" s="772"/>
      <c r="J8" s="794" t="s">
        <v>8</v>
      </c>
      <c r="K8" s="795"/>
      <c r="L8" s="795"/>
      <c r="M8" s="795"/>
      <c r="N8" s="795"/>
      <c r="O8" s="795"/>
      <c r="P8" s="795"/>
      <c r="Q8" s="795"/>
      <c r="R8" s="795"/>
      <c r="S8" s="797" t="s">
        <v>9</v>
      </c>
      <c r="T8" s="797"/>
      <c r="U8" s="797"/>
      <c r="V8" s="797"/>
      <c r="W8" s="797"/>
      <c r="X8" s="797"/>
      <c r="Y8" s="797"/>
      <c r="Z8" s="797"/>
      <c r="AA8" s="797"/>
      <c r="AB8" s="797"/>
      <c r="AC8" s="797"/>
      <c r="AD8" s="797"/>
      <c r="AE8" s="797"/>
      <c r="AF8" s="797"/>
      <c r="AG8" s="797"/>
      <c r="AH8" s="797"/>
      <c r="AI8" s="797"/>
      <c r="AJ8" s="797"/>
      <c r="AK8" s="797"/>
      <c r="AL8" s="797"/>
      <c r="AM8" s="797"/>
      <c r="AN8" s="797"/>
      <c r="AO8" s="797"/>
      <c r="AP8" s="797"/>
      <c r="AQ8" s="797"/>
      <c r="AR8" s="797"/>
      <c r="AS8" s="763"/>
      <c r="AT8" s="763"/>
      <c r="AU8" s="763"/>
      <c r="AV8" s="763"/>
      <c r="AW8" s="763"/>
      <c r="AX8" s="763"/>
      <c r="AY8" s="763"/>
      <c r="AZ8" s="990"/>
      <c r="BA8" s="886"/>
      <c r="BB8" s="886"/>
      <c r="BC8" s="886"/>
      <c r="BD8" s="886"/>
      <c r="BE8" s="886"/>
      <c r="BF8" s="886"/>
      <c r="BG8" s="886"/>
      <c r="BH8" s="886"/>
      <c r="BI8" s="886"/>
      <c r="BJ8" s="886"/>
      <c r="BK8" s="886"/>
      <c r="BL8" s="886"/>
      <c r="BM8" s="886"/>
      <c r="BN8" s="886"/>
      <c r="BO8" s="886"/>
      <c r="BP8" s="886"/>
      <c r="BQ8" s="886"/>
      <c r="BR8" s="886"/>
      <c r="BS8" s="886"/>
      <c r="BT8" s="886"/>
      <c r="BU8" s="886"/>
      <c r="BV8" s="886"/>
      <c r="BW8" s="991"/>
      <c r="CD8" s="21"/>
      <c r="CE8" s="21"/>
      <c r="CF8" s="21"/>
      <c r="CG8" s="21"/>
      <c r="CH8" s="21"/>
      <c r="CI8" s="21"/>
      <c r="CJ8" s="21"/>
      <c r="CK8" s="21"/>
      <c r="CL8" s="21"/>
      <c r="CM8" s="21"/>
      <c r="CN8" s="21"/>
      <c r="CO8" s="21"/>
      <c r="CP8" s="21"/>
      <c r="CR8" s="8"/>
      <c r="CS8" s="8"/>
      <c r="CT8" s="8"/>
      <c r="CU8" s="7"/>
      <c r="CV8" s="7"/>
      <c r="CW8" s="7"/>
      <c r="CX8" s="7"/>
      <c r="CY8" s="7"/>
      <c r="CZ8" s="7"/>
      <c r="DA8" s="7"/>
      <c r="DB8" s="7"/>
      <c r="DC8" s="7"/>
      <c r="DD8" s="7"/>
      <c r="DE8" s="7"/>
      <c r="DF8" s="7"/>
      <c r="DG8" s="7"/>
      <c r="DH8" s="7"/>
      <c r="DI8" s="7"/>
      <c r="DJ8" s="7"/>
      <c r="DK8" s="7"/>
      <c r="DL8" s="7"/>
      <c r="DM8" s="7"/>
      <c r="DN8" s="7"/>
      <c r="DO8" s="7"/>
      <c r="DP8" s="7"/>
      <c r="DQ8" s="7"/>
      <c r="DR8" s="7"/>
    </row>
    <row r="9" spans="2:122" ht="8.5" customHeight="1">
      <c r="B9" s="772"/>
      <c r="C9" s="772"/>
      <c r="D9" s="772"/>
      <c r="E9" s="772"/>
      <c r="F9" s="772"/>
      <c r="G9" s="772"/>
      <c r="H9" s="772"/>
      <c r="I9" s="772"/>
      <c r="J9" s="795"/>
      <c r="K9" s="795"/>
      <c r="L9" s="795"/>
      <c r="M9" s="795"/>
      <c r="N9" s="795"/>
      <c r="O9" s="795"/>
      <c r="P9" s="795"/>
      <c r="Q9" s="795"/>
      <c r="R9" s="795"/>
      <c r="S9" s="738"/>
      <c r="T9" s="738"/>
      <c r="U9" s="739"/>
      <c r="V9" s="739"/>
      <c r="W9" s="769"/>
      <c r="X9" s="769"/>
      <c r="Y9" s="769"/>
      <c r="Z9" s="769"/>
      <c r="AA9" s="770"/>
      <c r="AB9" s="770"/>
      <c r="AC9" s="739"/>
      <c r="AD9" s="739"/>
      <c r="AE9" s="769"/>
      <c r="AF9" s="769"/>
      <c r="AG9" s="769"/>
      <c r="AH9" s="769"/>
      <c r="AI9" s="770"/>
      <c r="AJ9" s="770"/>
      <c r="AK9" s="739"/>
      <c r="AL9" s="739"/>
      <c r="AM9" s="769"/>
      <c r="AN9" s="769"/>
      <c r="AO9" s="769"/>
      <c r="AP9" s="769"/>
      <c r="AQ9" s="771"/>
      <c r="AR9" s="771"/>
      <c r="AS9" s="763"/>
      <c r="AT9" s="763"/>
      <c r="AU9" s="763"/>
      <c r="AV9" s="763"/>
      <c r="AW9" s="763"/>
      <c r="AX9" s="763"/>
      <c r="AY9" s="763"/>
      <c r="AZ9" s="992"/>
      <c r="BA9" s="993"/>
      <c r="BB9" s="993"/>
      <c r="BC9" s="993"/>
      <c r="BD9" s="993"/>
      <c r="BE9" s="993"/>
      <c r="BF9" s="993"/>
      <c r="BG9" s="993"/>
      <c r="BH9" s="993"/>
      <c r="BI9" s="993"/>
      <c r="BJ9" s="993"/>
      <c r="BK9" s="993"/>
      <c r="BL9" s="993"/>
      <c r="BM9" s="993"/>
      <c r="BN9" s="993"/>
      <c r="BO9" s="993"/>
      <c r="BP9" s="993"/>
      <c r="BQ9" s="993"/>
      <c r="BR9" s="993"/>
      <c r="BS9" s="993"/>
      <c r="BT9" s="993"/>
      <c r="BU9" s="993"/>
      <c r="BV9" s="993"/>
      <c r="BW9" s="994"/>
      <c r="CE9" s="967" t="s">
        <v>408</v>
      </c>
      <c r="CF9" s="968"/>
      <c r="CG9" s="968"/>
      <c r="CH9" s="968"/>
      <c r="CI9" s="968"/>
      <c r="CJ9" s="968"/>
      <c r="CK9" s="968"/>
      <c r="CL9" s="968"/>
      <c r="CM9" s="969"/>
      <c r="CN9" s="170"/>
      <c r="CO9" s="20"/>
      <c r="CP9" s="20"/>
      <c r="CR9" s="8"/>
      <c r="CS9" s="8"/>
      <c r="CT9" s="8"/>
      <c r="CU9" s="7"/>
      <c r="CV9" s="7"/>
      <c r="CW9" s="7"/>
      <c r="CX9" s="7"/>
      <c r="CY9" s="7"/>
      <c r="CZ9" s="7"/>
      <c r="DA9" s="7"/>
      <c r="DB9" s="7"/>
      <c r="DC9" s="7"/>
      <c r="DD9" s="7"/>
      <c r="DE9" s="7"/>
      <c r="DF9" s="7"/>
      <c r="DG9" s="7"/>
      <c r="DH9" s="7"/>
      <c r="DI9" s="7"/>
      <c r="DJ9" s="7"/>
      <c r="DK9" s="7"/>
      <c r="DL9" s="7"/>
      <c r="DM9" s="7"/>
      <c r="DN9" s="7"/>
      <c r="DO9" s="7"/>
      <c r="DP9" s="7"/>
      <c r="DQ9" s="7"/>
      <c r="DR9" s="7"/>
    </row>
    <row r="10" spans="2:122" ht="8.5" customHeight="1" thickBot="1">
      <c r="B10" s="772"/>
      <c r="C10" s="772"/>
      <c r="D10" s="772"/>
      <c r="E10" s="772"/>
      <c r="F10" s="772"/>
      <c r="G10" s="772"/>
      <c r="H10" s="772"/>
      <c r="I10" s="772"/>
      <c r="J10" s="795"/>
      <c r="K10" s="795"/>
      <c r="L10" s="795"/>
      <c r="M10" s="795"/>
      <c r="N10" s="795"/>
      <c r="O10" s="795"/>
      <c r="P10" s="795"/>
      <c r="Q10" s="795"/>
      <c r="R10" s="795"/>
      <c r="S10" s="796" t="s">
        <v>63</v>
      </c>
      <c r="T10" s="796"/>
      <c r="U10" s="742" t="s">
        <v>63</v>
      </c>
      <c r="V10" s="742"/>
      <c r="W10" s="740" t="s">
        <v>63</v>
      </c>
      <c r="X10" s="740"/>
      <c r="Y10" s="740" t="s">
        <v>63</v>
      </c>
      <c r="Z10" s="740"/>
      <c r="AA10" s="741" t="s">
        <v>63</v>
      </c>
      <c r="AB10" s="741"/>
      <c r="AC10" s="742" t="s">
        <v>63</v>
      </c>
      <c r="AD10" s="742"/>
      <c r="AE10" s="740" t="s">
        <v>63</v>
      </c>
      <c r="AF10" s="740"/>
      <c r="AG10" s="740" t="s">
        <v>63</v>
      </c>
      <c r="AH10" s="740"/>
      <c r="AI10" s="741" t="s">
        <v>63</v>
      </c>
      <c r="AJ10" s="741"/>
      <c r="AK10" s="742" t="s">
        <v>63</v>
      </c>
      <c r="AL10" s="742"/>
      <c r="AM10" s="740" t="s">
        <v>63</v>
      </c>
      <c r="AN10" s="740"/>
      <c r="AO10" s="740" t="s">
        <v>63</v>
      </c>
      <c r="AP10" s="740"/>
      <c r="AQ10" s="814" t="s">
        <v>63</v>
      </c>
      <c r="AR10" s="814"/>
      <c r="AS10" s="1010" t="s">
        <v>48</v>
      </c>
      <c r="AT10" s="1011"/>
      <c r="AU10" s="1011"/>
      <c r="AV10" s="1011"/>
      <c r="AW10" s="1011"/>
      <c r="AX10" s="1011"/>
      <c r="AY10" s="1011"/>
      <c r="AZ10" s="1012"/>
      <c r="BA10" s="1012"/>
      <c r="BB10" s="1012"/>
      <c r="BC10" s="1012"/>
      <c r="BD10" s="1012"/>
      <c r="BE10" s="1012"/>
      <c r="BF10" s="1012"/>
      <c r="BG10" s="1012"/>
      <c r="BH10" s="1012"/>
      <c r="BI10" s="1012"/>
      <c r="BJ10" s="1012"/>
      <c r="BK10" s="1012"/>
      <c r="BL10" s="1012"/>
      <c r="BM10" s="1012"/>
      <c r="BN10" s="1012"/>
      <c r="BO10" s="1012"/>
      <c r="BP10" s="1012"/>
      <c r="BQ10" s="1012"/>
      <c r="BR10" s="1012"/>
      <c r="BS10" s="1012"/>
      <c r="BT10" s="1012"/>
      <c r="BU10" s="1012"/>
      <c r="BV10" s="1012"/>
      <c r="BW10" s="1012"/>
      <c r="CC10" s="20"/>
      <c r="CD10" s="20"/>
      <c r="CE10" s="970"/>
      <c r="CF10" s="971"/>
      <c r="CG10" s="971"/>
      <c r="CH10" s="971"/>
      <c r="CI10" s="971"/>
      <c r="CJ10" s="971"/>
      <c r="CK10" s="971"/>
      <c r="CL10" s="971"/>
      <c r="CM10" s="972"/>
      <c r="CN10" s="170"/>
      <c r="CO10" s="20"/>
      <c r="CP10" s="20"/>
      <c r="CR10" s="8"/>
      <c r="CS10" s="8"/>
      <c r="CT10" s="8"/>
      <c r="CU10" s="7"/>
      <c r="CV10" s="7"/>
      <c r="CW10" s="7"/>
      <c r="CX10" s="7"/>
      <c r="CY10" s="7"/>
      <c r="CZ10" s="7"/>
      <c r="DA10" s="7"/>
      <c r="DB10" s="7"/>
      <c r="DC10" s="7"/>
      <c r="DD10" s="7"/>
      <c r="DE10" s="7"/>
      <c r="DF10" s="7"/>
      <c r="DG10" s="7"/>
      <c r="DH10" s="7"/>
      <c r="DI10" s="7"/>
      <c r="DJ10" s="7"/>
      <c r="DK10" s="7"/>
      <c r="DL10" s="7"/>
      <c r="DM10" s="7"/>
      <c r="DN10" s="7"/>
      <c r="DO10" s="7"/>
      <c r="DP10" s="7"/>
      <c r="DQ10" s="7"/>
      <c r="DR10" s="7"/>
    </row>
    <row r="11" spans="2:122" ht="8.5" customHeight="1" thickBot="1">
      <c r="B11" s="772"/>
      <c r="C11" s="772"/>
      <c r="D11" s="772"/>
      <c r="E11" s="772"/>
      <c r="F11" s="772"/>
      <c r="G11" s="772"/>
      <c r="H11" s="772"/>
      <c r="I11" s="772"/>
      <c r="J11" s="795"/>
      <c r="K11" s="795"/>
      <c r="L11" s="795"/>
      <c r="M11" s="795"/>
      <c r="N11" s="795"/>
      <c r="O11" s="795"/>
      <c r="P11" s="795"/>
      <c r="Q11" s="795"/>
      <c r="R11" s="795"/>
      <c r="S11" s="796"/>
      <c r="T11" s="796"/>
      <c r="U11" s="742"/>
      <c r="V11" s="742"/>
      <c r="W11" s="740"/>
      <c r="X11" s="740"/>
      <c r="Y11" s="740"/>
      <c r="Z11" s="740"/>
      <c r="AA11" s="741"/>
      <c r="AB11" s="741"/>
      <c r="AC11" s="742"/>
      <c r="AD11" s="742"/>
      <c r="AE11" s="740"/>
      <c r="AF11" s="740"/>
      <c r="AG11" s="740"/>
      <c r="AH11" s="740"/>
      <c r="AI11" s="741"/>
      <c r="AJ11" s="741"/>
      <c r="AK11" s="742"/>
      <c r="AL11" s="742"/>
      <c r="AM11" s="740"/>
      <c r="AN11" s="740"/>
      <c r="AO11" s="740"/>
      <c r="AP11" s="740"/>
      <c r="AQ11" s="814"/>
      <c r="AR11" s="814"/>
      <c r="AS11" s="1011"/>
      <c r="AT11" s="1011"/>
      <c r="AU11" s="1011"/>
      <c r="AV11" s="1011"/>
      <c r="AW11" s="1011"/>
      <c r="AX11" s="1011"/>
      <c r="AY11" s="1011"/>
      <c r="AZ11" s="1012"/>
      <c r="BA11" s="1012"/>
      <c r="BB11" s="1012"/>
      <c r="BC11" s="1012"/>
      <c r="BD11" s="1012"/>
      <c r="BE11" s="1012"/>
      <c r="BF11" s="1012"/>
      <c r="BG11" s="1012"/>
      <c r="BH11" s="1012"/>
      <c r="BI11" s="1012"/>
      <c r="BJ11" s="1012"/>
      <c r="BK11" s="1012"/>
      <c r="BL11" s="1012"/>
      <c r="BM11" s="1012"/>
      <c r="BN11" s="1012"/>
      <c r="BO11" s="1012"/>
      <c r="BP11" s="1012"/>
      <c r="BQ11" s="1012"/>
      <c r="BR11" s="1012"/>
      <c r="BS11" s="1012"/>
      <c r="BT11" s="1012"/>
      <c r="BU11" s="1012"/>
      <c r="BV11" s="1012"/>
      <c r="BW11" s="1012"/>
      <c r="CC11" s="20"/>
      <c r="CD11" s="20"/>
      <c r="CE11" s="970"/>
      <c r="CF11" s="971"/>
      <c r="CG11" s="971"/>
      <c r="CH11" s="971"/>
      <c r="CI11" s="971"/>
      <c r="CJ11" s="971"/>
      <c r="CK11" s="971"/>
      <c r="CL11" s="971"/>
      <c r="CM11" s="972"/>
      <c r="CN11" s="170"/>
      <c r="CO11" s="20"/>
      <c r="CP11" s="20"/>
      <c r="CR11" s="9"/>
      <c r="CS11" s="9"/>
      <c r="CT11" s="9"/>
      <c r="CU11" s="7"/>
      <c r="CV11" s="7"/>
      <c r="CW11" s="7"/>
      <c r="CX11" s="7"/>
      <c r="CY11" s="7"/>
      <c r="CZ11" s="7"/>
      <c r="DA11" s="7"/>
      <c r="DB11" s="7"/>
      <c r="DC11" s="7"/>
      <c r="DD11" s="7"/>
      <c r="DE11" s="7"/>
      <c r="DF11" s="7"/>
      <c r="DG11" s="7"/>
      <c r="DH11" s="7"/>
      <c r="DI11" s="7"/>
      <c r="DJ11" s="7"/>
      <c r="DK11" s="7"/>
      <c r="DL11" s="7"/>
      <c r="DM11" s="7"/>
      <c r="DN11" s="7"/>
      <c r="DO11" s="7"/>
      <c r="DP11" s="7"/>
      <c r="DQ11" s="7"/>
      <c r="DR11" s="7"/>
    </row>
    <row r="12" spans="2:122" ht="8.5" customHeight="1" thickBot="1">
      <c r="B12" s="756" t="s">
        <v>0</v>
      </c>
      <c r="C12" s="756"/>
      <c r="D12" s="756"/>
      <c r="E12" s="756"/>
      <c r="F12" s="756"/>
      <c r="G12" s="756"/>
      <c r="H12" s="756"/>
      <c r="I12" s="756"/>
      <c r="J12" s="757" t="s">
        <v>47</v>
      </c>
      <c r="K12" s="758"/>
      <c r="L12" s="758"/>
      <c r="M12" s="758"/>
      <c r="N12" s="758"/>
      <c r="O12" s="758"/>
      <c r="P12" s="758"/>
      <c r="Q12" s="758"/>
      <c r="R12" s="758"/>
      <c r="S12" s="815" t="s">
        <v>64</v>
      </c>
      <c r="T12" s="815"/>
      <c r="U12" s="815"/>
      <c r="V12" s="815"/>
      <c r="W12" s="815"/>
      <c r="X12" s="815"/>
      <c r="Y12" s="815"/>
      <c r="Z12" s="815"/>
      <c r="AA12" s="815"/>
      <c r="AB12" s="815"/>
      <c r="AC12" s="815"/>
      <c r="AD12" s="815"/>
      <c r="AE12" s="815"/>
      <c r="AF12" s="815"/>
      <c r="AG12" s="815"/>
      <c r="AH12" s="815"/>
      <c r="AI12" s="815"/>
      <c r="AJ12" s="815"/>
      <c r="AK12" s="815"/>
      <c r="AL12" s="815"/>
      <c r="AM12" s="815"/>
      <c r="AN12" s="815"/>
      <c r="AO12" s="815"/>
      <c r="AP12" s="815"/>
      <c r="AQ12" s="815"/>
      <c r="AR12" s="815"/>
      <c r="AS12" s="1011"/>
      <c r="AT12" s="1011"/>
      <c r="AU12" s="1011"/>
      <c r="AV12" s="1011"/>
      <c r="AW12" s="1011"/>
      <c r="AX12" s="1011"/>
      <c r="AY12" s="1011"/>
      <c r="AZ12" s="1012"/>
      <c r="BA12" s="1012"/>
      <c r="BB12" s="1012"/>
      <c r="BC12" s="1012"/>
      <c r="BD12" s="1012"/>
      <c r="BE12" s="1012"/>
      <c r="BF12" s="1012"/>
      <c r="BG12" s="1012"/>
      <c r="BH12" s="1012"/>
      <c r="BI12" s="1012"/>
      <c r="BJ12" s="1012"/>
      <c r="BK12" s="1012"/>
      <c r="BL12" s="1012"/>
      <c r="BM12" s="1012"/>
      <c r="BN12" s="1012"/>
      <c r="BO12" s="1012"/>
      <c r="BP12" s="1012"/>
      <c r="BQ12" s="1012"/>
      <c r="BR12" s="1012"/>
      <c r="BS12" s="1012"/>
      <c r="BT12" s="1012"/>
      <c r="BU12" s="1012"/>
      <c r="BV12" s="1012"/>
      <c r="BW12" s="1012"/>
      <c r="CC12" s="20"/>
      <c r="CD12" s="20"/>
      <c r="CE12" s="970"/>
      <c r="CF12" s="971"/>
      <c r="CG12" s="971"/>
      <c r="CH12" s="971"/>
      <c r="CI12" s="971"/>
      <c r="CJ12" s="971"/>
      <c r="CK12" s="971"/>
      <c r="CL12" s="971"/>
      <c r="CM12" s="972"/>
      <c r="CN12" s="170"/>
      <c r="CO12" s="20"/>
      <c r="CP12" s="20"/>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row>
    <row r="13" spans="2:122" ht="8.5" customHeight="1" thickBot="1">
      <c r="B13" s="756"/>
      <c r="C13" s="756"/>
      <c r="D13" s="756"/>
      <c r="E13" s="756"/>
      <c r="F13" s="756"/>
      <c r="G13" s="756"/>
      <c r="H13" s="756"/>
      <c r="I13" s="756"/>
      <c r="J13" s="758"/>
      <c r="K13" s="758"/>
      <c r="L13" s="758"/>
      <c r="M13" s="758"/>
      <c r="N13" s="758"/>
      <c r="O13" s="758"/>
      <c r="P13" s="758"/>
      <c r="Q13" s="758"/>
      <c r="R13" s="758"/>
      <c r="S13" s="815"/>
      <c r="T13" s="815"/>
      <c r="U13" s="815"/>
      <c r="V13" s="815"/>
      <c r="W13" s="815"/>
      <c r="X13" s="815"/>
      <c r="Y13" s="815"/>
      <c r="Z13" s="815"/>
      <c r="AA13" s="815"/>
      <c r="AB13" s="815"/>
      <c r="AC13" s="815"/>
      <c r="AD13" s="815"/>
      <c r="AE13" s="815"/>
      <c r="AF13" s="815"/>
      <c r="AG13" s="815"/>
      <c r="AH13" s="815"/>
      <c r="AI13" s="815"/>
      <c r="AJ13" s="815"/>
      <c r="AK13" s="815"/>
      <c r="AL13" s="815"/>
      <c r="AM13" s="815"/>
      <c r="AN13" s="815"/>
      <c r="AO13" s="815"/>
      <c r="AP13" s="815"/>
      <c r="AQ13" s="815"/>
      <c r="AR13" s="815"/>
      <c r="AS13" s="1011"/>
      <c r="AT13" s="1011"/>
      <c r="AU13" s="1011"/>
      <c r="AV13" s="1011"/>
      <c r="AW13" s="1011"/>
      <c r="AX13" s="1011"/>
      <c r="AY13" s="1011"/>
      <c r="AZ13" s="1012"/>
      <c r="BA13" s="1012"/>
      <c r="BB13" s="1012"/>
      <c r="BC13" s="1012"/>
      <c r="BD13" s="1012"/>
      <c r="BE13" s="1012"/>
      <c r="BF13" s="1012"/>
      <c r="BG13" s="1012"/>
      <c r="BH13" s="1012"/>
      <c r="BI13" s="1012"/>
      <c r="BJ13" s="1012"/>
      <c r="BK13" s="1012"/>
      <c r="BL13" s="1012"/>
      <c r="BM13" s="1012"/>
      <c r="BN13" s="1012"/>
      <c r="BO13" s="1012"/>
      <c r="BP13" s="1012"/>
      <c r="BQ13" s="1012"/>
      <c r="BR13" s="1012"/>
      <c r="BS13" s="1012"/>
      <c r="BT13" s="1012"/>
      <c r="BU13" s="1012"/>
      <c r="BV13" s="1012"/>
      <c r="BW13" s="1012"/>
      <c r="CE13" s="970"/>
      <c r="CF13" s="971"/>
      <c r="CG13" s="971"/>
      <c r="CH13" s="971"/>
      <c r="CI13" s="971"/>
      <c r="CJ13" s="971"/>
      <c r="CK13" s="971"/>
      <c r="CL13" s="971"/>
      <c r="CM13" s="972"/>
      <c r="CR13" s="10"/>
      <c r="CS13" s="10"/>
      <c r="CT13" s="10"/>
      <c r="CU13" s="7"/>
      <c r="CV13" s="7"/>
      <c r="CW13" s="7"/>
      <c r="CX13" s="7"/>
      <c r="CY13" s="7"/>
      <c r="CZ13" s="7"/>
      <c r="DA13" s="7"/>
      <c r="DB13" s="7"/>
      <c r="DC13" s="7"/>
      <c r="DD13" s="7"/>
      <c r="DE13" s="7"/>
      <c r="DF13" s="7"/>
      <c r="DG13" s="7"/>
      <c r="DH13" s="7"/>
      <c r="DI13" s="7"/>
      <c r="DJ13" s="7"/>
      <c r="DK13" s="7"/>
      <c r="DL13" s="7"/>
      <c r="DM13" s="7"/>
      <c r="DN13" s="7"/>
      <c r="DO13" s="7"/>
      <c r="DP13" s="7"/>
      <c r="DQ13" s="7"/>
      <c r="DR13" s="7"/>
    </row>
    <row r="14" spans="2:122" ht="8.5" customHeight="1" thickBot="1">
      <c r="B14" s="756"/>
      <c r="C14" s="756"/>
      <c r="D14" s="756"/>
      <c r="E14" s="756"/>
      <c r="F14" s="756"/>
      <c r="G14" s="756"/>
      <c r="H14" s="756"/>
      <c r="I14" s="756"/>
      <c r="J14" s="758"/>
      <c r="K14" s="758"/>
      <c r="L14" s="758"/>
      <c r="M14" s="758"/>
      <c r="N14" s="758"/>
      <c r="O14" s="758"/>
      <c r="P14" s="758"/>
      <c r="Q14" s="758"/>
      <c r="R14" s="758"/>
      <c r="S14" s="815"/>
      <c r="T14" s="815"/>
      <c r="U14" s="815"/>
      <c r="V14" s="815"/>
      <c r="W14" s="815"/>
      <c r="X14" s="815"/>
      <c r="Y14" s="815"/>
      <c r="Z14" s="815"/>
      <c r="AA14" s="815"/>
      <c r="AB14" s="815"/>
      <c r="AC14" s="815"/>
      <c r="AD14" s="815"/>
      <c r="AE14" s="815"/>
      <c r="AF14" s="815"/>
      <c r="AG14" s="815"/>
      <c r="AH14" s="815"/>
      <c r="AI14" s="815"/>
      <c r="AJ14" s="815"/>
      <c r="AK14" s="815"/>
      <c r="AL14" s="815"/>
      <c r="AM14" s="815"/>
      <c r="AN14" s="815"/>
      <c r="AO14" s="815"/>
      <c r="AP14" s="815"/>
      <c r="AQ14" s="815"/>
      <c r="AR14" s="815"/>
      <c r="AS14" s="1011"/>
      <c r="AT14" s="1011"/>
      <c r="AU14" s="1011"/>
      <c r="AV14" s="1011"/>
      <c r="AW14" s="1011"/>
      <c r="AX14" s="1011"/>
      <c r="AY14" s="1011"/>
      <c r="AZ14" s="1012"/>
      <c r="BA14" s="1012"/>
      <c r="BB14" s="1012"/>
      <c r="BC14" s="1012"/>
      <c r="BD14" s="1012"/>
      <c r="BE14" s="1012"/>
      <c r="BF14" s="1012"/>
      <c r="BG14" s="1012"/>
      <c r="BH14" s="1012"/>
      <c r="BI14" s="1012"/>
      <c r="BJ14" s="1012"/>
      <c r="BK14" s="1012"/>
      <c r="BL14" s="1012"/>
      <c r="BM14" s="1012"/>
      <c r="BN14" s="1012"/>
      <c r="BO14" s="1012"/>
      <c r="BP14" s="1012"/>
      <c r="BQ14" s="1012"/>
      <c r="BR14" s="1012"/>
      <c r="BS14" s="1012"/>
      <c r="BT14" s="1012"/>
      <c r="BU14" s="1012"/>
      <c r="BV14" s="1012"/>
      <c r="BW14" s="1012"/>
      <c r="CE14" s="973"/>
      <c r="CF14" s="974"/>
      <c r="CG14" s="974"/>
      <c r="CH14" s="974"/>
      <c r="CI14" s="974"/>
      <c r="CJ14" s="974"/>
      <c r="CK14" s="974"/>
      <c r="CL14" s="974"/>
      <c r="CM14" s="975"/>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row>
    <row r="15" spans="2:122" ht="13.5" customHeight="1">
      <c r="B15" s="818" t="s">
        <v>219</v>
      </c>
      <c r="C15" s="818"/>
      <c r="D15" s="818"/>
      <c r="E15" s="818"/>
      <c r="F15" s="818"/>
      <c r="G15" s="818"/>
      <c r="H15" s="818"/>
      <c r="I15" s="818"/>
      <c r="J15" s="818"/>
      <c r="K15" s="818"/>
      <c r="L15" s="818"/>
      <c r="M15" s="818"/>
      <c r="N15" s="818"/>
      <c r="O15" s="818"/>
      <c r="P15" s="818"/>
      <c r="Q15" s="818"/>
      <c r="R15" s="17"/>
      <c r="S15" s="17"/>
      <c r="T15" s="17"/>
      <c r="U15" s="17"/>
      <c r="V15" s="17"/>
      <c r="W15" s="17"/>
      <c r="X15" s="17"/>
      <c r="Y15" s="17"/>
      <c r="Z15" s="17"/>
      <c r="AA15" s="17"/>
      <c r="AB15" s="17"/>
      <c r="AC15" s="17"/>
      <c r="AD15" s="17"/>
      <c r="AE15" s="17"/>
      <c r="AF15" s="17"/>
      <c r="AG15" s="17"/>
      <c r="AH15" s="17"/>
      <c r="AI15" s="3"/>
      <c r="AJ15" s="985" t="s">
        <v>316</v>
      </c>
      <c r="AK15" s="985"/>
      <c r="AL15" s="985"/>
      <c r="AM15" s="985"/>
      <c r="AN15" s="985"/>
      <c r="AO15" s="985"/>
      <c r="AP15" s="985"/>
      <c r="AQ15" s="985"/>
      <c r="AR15" s="985"/>
      <c r="AS15" s="985"/>
      <c r="AT15" s="985"/>
      <c r="AU15" s="985"/>
      <c r="AV15" s="985"/>
      <c r="AW15" s="985"/>
      <c r="AX15" s="985"/>
      <c r="AY15" s="985"/>
      <c r="AZ15" s="985"/>
      <c r="BA15" s="985"/>
      <c r="BB15" s="985"/>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4"/>
      <c r="CJ15" s="4"/>
      <c r="CK15" s="4"/>
      <c r="CL15" s="4"/>
      <c r="CM15" s="4"/>
      <c r="CN15" s="4"/>
      <c r="CO15" s="4"/>
      <c r="CP15" s="4"/>
      <c r="CR15" s="10"/>
      <c r="CS15" s="10"/>
      <c r="CT15" s="10"/>
      <c r="CU15" s="7"/>
      <c r="CV15" s="7"/>
      <c r="CW15" s="7"/>
      <c r="CX15" s="7"/>
      <c r="CY15" s="7"/>
      <c r="CZ15" s="7"/>
      <c r="DA15" s="7"/>
      <c r="DB15" s="7"/>
      <c r="DC15" s="7"/>
      <c r="DD15" s="7"/>
      <c r="DE15" s="7"/>
      <c r="DF15" s="7"/>
      <c r="DG15" s="7"/>
      <c r="DH15" s="7"/>
      <c r="DI15" s="7"/>
      <c r="DJ15" s="7"/>
      <c r="DK15" s="7"/>
      <c r="DL15" s="7"/>
      <c r="DM15" s="7"/>
      <c r="DN15" s="7"/>
      <c r="DO15" s="7"/>
      <c r="DP15" s="7"/>
      <c r="DQ15" s="7"/>
      <c r="DR15" s="7"/>
    </row>
    <row r="16" spans="2:122" ht="8.5" customHeight="1" thickBot="1">
      <c r="B16" s="819"/>
      <c r="C16" s="819"/>
      <c r="D16" s="819"/>
      <c r="E16" s="819"/>
      <c r="F16" s="819"/>
      <c r="G16" s="819"/>
      <c r="H16" s="819"/>
      <c r="I16" s="819"/>
      <c r="J16" s="819"/>
      <c r="K16" s="819"/>
      <c r="L16" s="819"/>
      <c r="M16" s="819"/>
      <c r="N16" s="819"/>
      <c r="O16" s="819"/>
      <c r="P16" s="819"/>
      <c r="Q16" s="819"/>
      <c r="R16" s="17"/>
      <c r="S16" s="17"/>
      <c r="T16" s="17"/>
      <c r="U16" s="17"/>
      <c r="V16" s="17"/>
      <c r="W16" s="17"/>
      <c r="X16" s="17"/>
      <c r="Y16" s="17"/>
      <c r="Z16" s="17"/>
      <c r="AA16" s="17"/>
      <c r="AB16" s="17"/>
      <c r="AC16" s="17"/>
      <c r="AD16" s="17"/>
      <c r="AE16" s="17"/>
      <c r="AF16" s="17"/>
      <c r="AG16" s="17"/>
      <c r="AH16" s="17"/>
      <c r="AI16" s="3"/>
      <c r="AJ16" s="986"/>
      <c r="AK16" s="986"/>
      <c r="AL16" s="986"/>
      <c r="AM16" s="986"/>
      <c r="AN16" s="986"/>
      <c r="AO16" s="986"/>
      <c r="AP16" s="986"/>
      <c r="AQ16" s="986"/>
      <c r="AR16" s="986"/>
      <c r="AS16" s="986"/>
      <c r="AT16" s="986"/>
      <c r="AU16" s="986"/>
      <c r="AV16" s="986"/>
      <c r="AW16" s="986"/>
      <c r="AX16" s="986"/>
      <c r="AY16" s="986"/>
      <c r="AZ16" s="986"/>
      <c r="BA16" s="986"/>
      <c r="BB16" s="986"/>
      <c r="BC16" s="104"/>
      <c r="BD16" s="104"/>
      <c r="BE16" s="104"/>
      <c r="BF16" s="104"/>
      <c r="BG16" s="104"/>
      <c r="BH16" s="104"/>
      <c r="BI16" s="104"/>
      <c r="BJ16" s="104"/>
      <c r="BK16" s="104"/>
      <c r="BL16" s="104"/>
      <c r="BM16" s="104"/>
      <c r="BN16" s="104"/>
      <c r="BO16" s="104"/>
      <c r="BP16" s="104"/>
      <c r="BQ16" s="104"/>
      <c r="BR16" s="104"/>
      <c r="BS16" s="104"/>
      <c r="BT16" s="104"/>
      <c r="BU16" s="104"/>
      <c r="BV16" s="104"/>
      <c r="BW16" s="104"/>
      <c r="BX16" s="104"/>
      <c r="BY16" s="104"/>
      <c r="BZ16" s="104"/>
      <c r="CA16" s="104"/>
      <c r="CB16" s="104"/>
      <c r="CC16" s="104"/>
      <c r="CD16" s="104"/>
      <c r="CE16" s="104"/>
      <c r="CF16" s="104"/>
      <c r="CG16" s="104"/>
      <c r="CH16" s="104"/>
      <c r="CI16" s="4"/>
      <c r="CJ16" s="4"/>
      <c r="CK16" s="4"/>
      <c r="CL16" s="4"/>
      <c r="CM16" s="4"/>
      <c r="CN16" s="4"/>
      <c r="CO16" s="4"/>
      <c r="CP16" s="4"/>
      <c r="CR16" s="10"/>
      <c r="CS16" s="10"/>
      <c r="CT16" s="10"/>
      <c r="CU16" s="7"/>
      <c r="CV16" s="7"/>
      <c r="CW16" s="7"/>
      <c r="CX16" s="7"/>
      <c r="CY16" s="7"/>
      <c r="CZ16" s="7"/>
      <c r="DA16" s="7"/>
      <c r="DB16" s="7"/>
      <c r="DC16" s="7"/>
      <c r="DD16" s="7"/>
      <c r="DE16" s="7"/>
      <c r="DF16" s="7"/>
      <c r="DG16" s="7"/>
      <c r="DH16" s="7"/>
      <c r="DI16" s="7"/>
      <c r="DJ16" s="7"/>
      <c r="DK16" s="7"/>
      <c r="DL16" s="7"/>
      <c r="DM16" s="7"/>
      <c r="DN16" s="7"/>
      <c r="DO16" s="7"/>
      <c r="DP16" s="7"/>
      <c r="DQ16" s="7"/>
      <c r="DR16" s="7"/>
    </row>
    <row r="17" spans="2:94" ht="11.25" customHeight="1">
      <c r="B17" s="130"/>
      <c r="C17" s="332" t="s">
        <v>224</v>
      </c>
      <c r="D17" s="332"/>
      <c r="E17" s="332"/>
      <c r="F17" s="332"/>
      <c r="G17" s="332"/>
      <c r="H17" s="332"/>
      <c r="I17" s="332"/>
      <c r="J17" s="332"/>
      <c r="K17" s="332"/>
      <c r="L17" s="332"/>
      <c r="M17" s="332"/>
      <c r="N17" s="332"/>
      <c r="O17" s="332"/>
      <c r="P17" s="332"/>
      <c r="Q17" s="332"/>
      <c r="R17" s="332"/>
      <c r="S17" s="332"/>
      <c r="T17" s="332"/>
      <c r="U17" s="332"/>
      <c r="V17" s="332"/>
      <c r="W17" s="332"/>
      <c r="X17" s="332"/>
      <c r="Y17" s="332"/>
      <c r="Z17" s="332"/>
      <c r="AA17" s="332"/>
      <c r="AB17" s="332"/>
      <c r="AC17" s="332"/>
      <c r="AD17" s="131"/>
      <c r="AE17" s="131"/>
      <c r="AF17" s="131"/>
      <c r="AG17" s="131"/>
      <c r="AH17" s="132"/>
      <c r="AI17" s="3"/>
      <c r="AJ17" s="114"/>
      <c r="AK17" s="115"/>
      <c r="AL17" s="115"/>
      <c r="AM17" s="116"/>
      <c r="AN17" s="116"/>
      <c r="AO17" s="116"/>
      <c r="AP17" s="116"/>
      <c r="AQ17" s="116"/>
      <c r="AR17" s="116"/>
      <c r="AS17" s="116"/>
      <c r="AT17" s="116"/>
      <c r="AU17" s="117"/>
      <c r="AV17" s="118"/>
      <c r="AW17" s="118"/>
      <c r="AX17" s="118"/>
      <c r="AY17" s="118"/>
      <c r="AZ17" s="118"/>
      <c r="BA17" s="118"/>
      <c r="BB17" s="118"/>
      <c r="BC17" s="118"/>
      <c r="BD17" s="118"/>
      <c r="BE17" s="118"/>
      <c r="BF17" s="118"/>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118"/>
      <c r="CE17" s="118"/>
      <c r="CF17" s="118"/>
      <c r="CG17" s="118"/>
      <c r="CH17" s="118"/>
      <c r="CI17" s="118"/>
      <c r="CJ17" s="118"/>
      <c r="CK17" s="118"/>
      <c r="CL17" s="118"/>
      <c r="CM17" s="118"/>
      <c r="CN17" s="118"/>
      <c r="CO17" s="119"/>
      <c r="CP17" s="4"/>
    </row>
    <row r="18" spans="2:94" ht="10.5" customHeight="1">
      <c r="B18" s="133"/>
      <c r="C18" s="820"/>
      <c r="D18" s="820"/>
      <c r="E18" s="820"/>
      <c r="F18" s="820"/>
      <c r="G18" s="820"/>
      <c r="H18" s="820"/>
      <c r="I18" s="820"/>
      <c r="J18" s="820"/>
      <c r="K18" s="820"/>
      <c r="L18" s="820"/>
      <c r="M18" s="820"/>
      <c r="N18" s="820"/>
      <c r="O18" s="820"/>
      <c r="P18" s="820"/>
      <c r="Q18" s="820"/>
      <c r="R18" s="820"/>
      <c r="S18" s="820"/>
      <c r="T18" s="820"/>
      <c r="U18" s="820"/>
      <c r="V18" s="820"/>
      <c r="W18" s="820"/>
      <c r="X18" s="820"/>
      <c r="Y18" s="820"/>
      <c r="Z18" s="820"/>
      <c r="AA18" s="820"/>
      <c r="AB18" s="820"/>
      <c r="AC18" s="820"/>
      <c r="AD18" s="3"/>
      <c r="AE18" s="2"/>
      <c r="AF18" s="3"/>
      <c r="AG18" s="2"/>
      <c r="AH18" s="134"/>
      <c r="AI18" s="3"/>
      <c r="AJ18" s="120"/>
      <c r="AK18" s="950" t="s">
        <v>250</v>
      </c>
      <c r="AL18" s="951"/>
      <c r="AM18" s="951"/>
      <c r="AN18" s="951"/>
      <c r="AO18" s="951"/>
      <c r="AP18" s="951"/>
      <c r="AQ18" s="951"/>
      <c r="AR18" s="951"/>
      <c r="AS18" s="951"/>
      <c r="AT18" s="951"/>
      <c r="AU18" s="951"/>
      <c r="AV18" s="951"/>
      <c r="AW18" s="951"/>
      <c r="AX18" s="951"/>
      <c r="AY18" s="951"/>
      <c r="AZ18" s="951"/>
      <c r="BA18" s="952"/>
      <c r="BB18" s="248" t="s">
        <v>65</v>
      </c>
      <c r="BC18" s="249"/>
      <c r="BD18" s="249"/>
      <c r="BE18" s="249"/>
      <c r="BF18" s="249"/>
      <c r="BG18" s="249"/>
      <c r="BH18" s="249"/>
      <c r="BI18" s="249"/>
      <c r="BJ18" s="249"/>
      <c r="BK18" s="249"/>
      <c r="BL18" s="249"/>
      <c r="BM18" s="249"/>
      <c r="BN18" s="249"/>
      <c r="BO18" s="249"/>
      <c r="BP18" s="249"/>
      <c r="BQ18" s="249"/>
      <c r="BR18" s="249"/>
      <c r="BS18" s="249"/>
      <c r="BT18" s="249"/>
      <c r="BU18" s="249"/>
      <c r="BV18" s="249"/>
      <c r="BW18" s="249"/>
      <c r="BX18" s="249"/>
      <c r="BY18" s="213"/>
      <c r="BZ18" s="248" t="s">
        <v>10</v>
      </c>
      <c r="CA18" s="249"/>
      <c r="CB18" s="249"/>
      <c r="CC18" s="249"/>
      <c r="CD18" s="249"/>
      <c r="CE18" s="249"/>
      <c r="CF18" s="249"/>
      <c r="CG18" s="249"/>
      <c r="CH18" s="249"/>
      <c r="CI18" s="249"/>
      <c r="CJ18" s="249"/>
      <c r="CK18" s="249"/>
      <c r="CL18" s="249"/>
      <c r="CM18" s="249"/>
      <c r="CN18" s="213"/>
      <c r="CO18" s="121"/>
      <c r="CP18" s="4"/>
    </row>
    <row r="19" spans="2:94" ht="10.5" customHeight="1">
      <c r="B19" s="133"/>
      <c r="C19" s="446" t="s">
        <v>5</v>
      </c>
      <c r="D19" s="296"/>
      <c r="E19" s="296"/>
      <c r="F19" s="296"/>
      <c r="G19" s="296"/>
      <c r="H19" s="296"/>
      <c r="I19" s="296"/>
      <c r="J19" s="296"/>
      <c r="K19" s="297"/>
      <c r="L19" s="446" t="s">
        <v>16</v>
      </c>
      <c r="M19" s="296"/>
      <c r="N19" s="296"/>
      <c r="O19" s="296"/>
      <c r="P19" s="296"/>
      <c r="Q19" s="296"/>
      <c r="R19" s="296"/>
      <c r="S19" s="296"/>
      <c r="T19" s="296"/>
      <c r="U19" s="296"/>
      <c r="V19" s="297"/>
      <c r="W19" s="446" t="s">
        <v>17</v>
      </c>
      <c r="X19" s="296"/>
      <c r="Y19" s="296"/>
      <c r="Z19" s="296"/>
      <c r="AA19" s="296"/>
      <c r="AB19" s="296"/>
      <c r="AC19" s="296"/>
      <c r="AD19" s="296"/>
      <c r="AE19" s="296"/>
      <c r="AF19" s="296"/>
      <c r="AG19" s="297"/>
      <c r="AH19" s="134"/>
      <c r="AI19" s="3"/>
      <c r="AJ19" s="120"/>
      <c r="AK19" s="953"/>
      <c r="AL19" s="954"/>
      <c r="AM19" s="954"/>
      <c r="AN19" s="954"/>
      <c r="AO19" s="954"/>
      <c r="AP19" s="954"/>
      <c r="AQ19" s="954"/>
      <c r="AR19" s="954"/>
      <c r="AS19" s="954"/>
      <c r="AT19" s="954"/>
      <c r="AU19" s="954"/>
      <c r="AV19" s="954"/>
      <c r="AW19" s="954"/>
      <c r="AX19" s="954"/>
      <c r="AY19" s="954"/>
      <c r="AZ19" s="954"/>
      <c r="BA19" s="955"/>
      <c r="BB19" s="250"/>
      <c r="BC19" s="251"/>
      <c r="BD19" s="251"/>
      <c r="BE19" s="251"/>
      <c r="BF19" s="251"/>
      <c r="BG19" s="251"/>
      <c r="BH19" s="251"/>
      <c r="BI19" s="251"/>
      <c r="BJ19" s="251"/>
      <c r="BK19" s="251"/>
      <c r="BL19" s="251"/>
      <c r="BM19" s="251"/>
      <c r="BN19" s="251"/>
      <c r="BO19" s="251"/>
      <c r="BP19" s="251"/>
      <c r="BQ19" s="251"/>
      <c r="BR19" s="251"/>
      <c r="BS19" s="251"/>
      <c r="BT19" s="251"/>
      <c r="BU19" s="251"/>
      <c r="BV19" s="251"/>
      <c r="BW19" s="251"/>
      <c r="BX19" s="251"/>
      <c r="BY19" s="215"/>
      <c r="BZ19" s="250"/>
      <c r="CA19" s="251"/>
      <c r="CB19" s="251"/>
      <c r="CC19" s="251"/>
      <c r="CD19" s="251"/>
      <c r="CE19" s="251"/>
      <c r="CF19" s="251"/>
      <c r="CG19" s="251"/>
      <c r="CH19" s="251"/>
      <c r="CI19" s="251"/>
      <c r="CJ19" s="251"/>
      <c r="CK19" s="251"/>
      <c r="CL19" s="251"/>
      <c r="CM19" s="251"/>
      <c r="CN19" s="215"/>
      <c r="CO19" s="121"/>
      <c r="CP19" s="743" t="s">
        <v>228</v>
      </c>
    </row>
    <row r="20" spans="2:94" ht="10.5" customHeight="1">
      <c r="B20" s="133"/>
      <c r="C20" s="448"/>
      <c r="D20" s="300"/>
      <c r="E20" s="300"/>
      <c r="F20" s="300"/>
      <c r="G20" s="300"/>
      <c r="H20" s="300"/>
      <c r="I20" s="300"/>
      <c r="J20" s="300"/>
      <c r="K20" s="301"/>
      <c r="L20" s="448"/>
      <c r="M20" s="300"/>
      <c r="N20" s="300"/>
      <c r="O20" s="300"/>
      <c r="P20" s="300"/>
      <c r="Q20" s="300"/>
      <c r="R20" s="300"/>
      <c r="S20" s="300"/>
      <c r="T20" s="300"/>
      <c r="U20" s="300"/>
      <c r="V20" s="301"/>
      <c r="W20" s="448"/>
      <c r="X20" s="300"/>
      <c r="Y20" s="300"/>
      <c r="Z20" s="300"/>
      <c r="AA20" s="300"/>
      <c r="AB20" s="300"/>
      <c r="AC20" s="300"/>
      <c r="AD20" s="300"/>
      <c r="AE20" s="300"/>
      <c r="AF20" s="300"/>
      <c r="AG20" s="301"/>
      <c r="AH20" s="134"/>
      <c r="AI20" s="3"/>
      <c r="AJ20" s="120"/>
      <c r="AK20" s="953"/>
      <c r="AL20" s="954"/>
      <c r="AM20" s="954"/>
      <c r="AN20" s="954"/>
      <c r="AO20" s="954"/>
      <c r="AP20" s="954"/>
      <c r="AQ20" s="954"/>
      <c r="AR20" s="954"/>
      <c r="AS20" s="954"/>
      <c r="AT20" s="954"/>
      <c r="AU20" s="954"/>
      <c r="AV20" s="954"/>
      <c r="AW20" s="954"/>
      <c r="AX20" s="954"/>
      <c r="AY20" s="954"/>
      <c r="AZ20" s="954"/>
      <c r="BA20" s="955"/>
      <c r="BB20" s="966"/>
      <c r="BC20" s="964"/>
      <c r="BD20" s="964"/>
      <c r="BE20" s="964"/>
      <c r="BF20" s="964"/>
      <c r="BG20" s="964"/>
      <c r="BH20" s="964"/>
      <c r="BI20" s="965"/>
      <c r="BJ20" s="966"/>
      <c r="BK20" s="964"/>
      <c r="BL20" s="964"/>
      <c r="BM20" s="964"/>
      <c r="BN20" s="964"/>
      <c r="BO20" s="964"/>
      <c r="BP20" s="964"/>
      <c r="BQ20" s="965"/>
      <c r="BR20" s="966"/>
      <c r="BS20" s="964"/>
      <c r="BT20" s="964"/>
      <c r="BU20" s="964"/>
      <c r="BV20" s="964"/>
      <c r="BW20" s="964"/>
      <c r="BX20" s="964"/>
      <c r="BY20" s="965"/>
      <c r="BZ20" s="979"/>
      <c r="CA20" s="980"/>
      <c r="CB20" s="980"/>
      <c r="CC20" s="980"/>
      <c r="CD20" s="980"/>
      <c r="CE20" s="980"/>
      <c r="CF20" s="258" t="s">
        <v>11</v>
      </c>
      <c r="CG20" s="976"/>
      <c r="CH20" s="976"/>
      <c r="CI20" s="976"/>
      <c r="CJ20" s="258" t="s">
        <v>12</v>
      </c>
      <c r="CK20" s="976"/>
      <c r="CL20" s="976"/>
      <c r="CM20" s="976"/>
      <c r="CN20" s="264" t="s">
        <v>13</v>
      </c>
      <c r="CO20" s="121"/>
      <c r="CP20" s="743"/>
    </row>
    <row r="21" spans="2:94" ht="10.5" customHeight="1">
      <c r="B21" s="133"/>
      <c r="C21" s="446" t="s">
        <v>20</v>
      </c>
      <c r="D21" s="297"/>
      <c r="E21" s="446" t="s">
        <v>21</v>
      </c>
      <c r="F21" s="296"/>
      <c r="G21" s="296"/>
      <c r="H21" s="296"/>
      <c r="I21" s="296"/>
      <c r="J21" s="296"/>
      <c r="K21" s="297"/>
      <c r="L21" s="822">
        <f>AC114</f>
        <v>0</v>
      </c>
      <c r="M21" s="823"/>
      <c r="N21" s="823"/>
      <c r="O21" s="823"/>
      <c r="P21" s="823"/>
      <c r="Q21" s="823"/>
      <c r="R21" s="823"/>
      <c r="S21" s="823"/>
      <c r="T21" s="823"/>
      <c r="U21" s="823"/>
      <c r="V21" s="443" t="s">
        <v>22</v>
      </c>
      <c r="W21" s="174">
        <f>IF(AC117="",0,AC117)</f>
        <v>0</v>
      </c>
      <c r="X21" s="175"/>
      <c r="Y21" s="175"/>
      <c r="Z21" s="175"/>
      <c r="AA21" s="175"/>
      <c r="AB21" s="175"/>
      <c r="AC21" s="175"/>
      <c r="AD21" s="175"/>
      <c r="AE21" s="175"/>
      <c r="AF21" s="175"/>
      <c r="AG21" s="443" t="s">
        <v>22</v>
      </c>
      <c r="AH21" s="134"/>
      <c r="AI21" s="3"/>
      <c r="AJ21" s="120"/>
      <c r="AK21" s="953"/>
      <c r="AL21" s="954"/>
      <c r="AM21" s="954"/>
      <c r="AN21" s="954"/>
      <c r="AO21" s="954"/>
      <c r="AP21" s="954"/>
      <c r="AQ21" s="954"/>
      <c r="AR21" s="954"/>
      <c r="AS21" s="954"/>
      <c r="AT21" s="954"/>
      <c r="AU21" s="954"/>
      <c r="AV21" s="954"/>
      <c r="AW21" s="954"/>
      <c r="AX21" s="954"/>
      <c r="AY21" s="954"/>
      <c r="AZ21" s="954"/>
      <c r="BA21" s="955"/>
      <c r="BB21" s="216" t="s">
        <v>63</v>
      </c>
      <c r="BC21" s="217"/>
      <c r="BD21" s="220" t="s">
        <v>63</v>
      </c>
      <c r="BE21" s="217"/>
      <c r="BF21" s="220" t="s">
        <v>63</v>
      </c>
      <c r="BG21" s="217"/>
      <c r="BH21" s="220" t="s">
        <v>63</v>
      </c>
      <c r="BI21" s="222"/>
      <c r="BJ21" s="216" t="s">
        <v>63</v>
      </c>
      <c r="BK21" s="217"/>
      <c r="BL21" s="220" t="s">
        <v>63</v>
      </c>
      <c r="BM21" s="217"/>
      <c r="BN21" s="220" t="s">
        <v>63</v>
      </c>
      <c r="BO21" s="217"/>
      <c r="BP21" s="220" t="s">
        <v>63</v>
      </c>
      <c r="BQ21" s="222"/>
      <c r="BR21" s="216" t="s">
        <v>63</v>
      </c>
      <c r="BS21" s="217"/>
      <c r="BT21" s="220" t="s">
        <v>63</v>
      </c>
      <c r="BU21" s="217"/>
      <c r="BV21" s="220" t="s">
        <v>63</v>
      </c>
      <c r="BW21" s="217"/>
      <c r="BX21" s="220" t="s">
        <v>63</v>
      </c>
      <c r="BY21" s="222"/>
      <c r="BZ21" s="981"/>
      <c r="CA21" s="982"/>
      <c r="CB21" s="982"/>
      <c r="CC21" s="982"/>
      <c r="CD21" s="982"/>
      <c r="CE21" s="982"/>
      <c r="CF21" s="259"/>
      <c r="CG21" s="977"/>
      <c r="CH21" s="977"/>
      <c r="CI21" s="977"/>
      <c r="CJ21" s="259"/>
      <c r="CK21" s="977"/>
      <c r="CL21" s="977"/>
      <c r="CM21" s="977"/>
      <c r="CN21" s="265"/>
      <c r="CO21" s="121"/>
      <c r="CP21" s="743"/>
    </row>
    <row r="22" spans="2:94" ht="10.5" customHeight="1">
      <c r="B22" s="133"/>
      <c r="C22" s="821"/>
      <c r="D22" s="299"/>
      <c r="E22" s="821"/>
      <c r="F22" s="298"/>
      <c r="G22" s="298"/>
      <c r="H22" s="298"/>
      <c r="I22" s="298"/>
      <c r="J22" s="298"/>
      <c r="K22" s="299"/>
      <c r="L22" s="824"/>
      <c r="M22" s="825"/>
      <c r="N22" s="825"/>
      <c r="O22" s="825"/>
      <c r="P22" s="825"/>
      <c r="Q22" s="825"/>
      <c r="R22" s="825"/>
      <c r="S22" s="825"/>
      <c r="T22" s="825"/>
      <c r="U22" s="825"/>
      <c r="V22" s="469"/>
      <c r="W22" s="176"/>
      <c r="X22" s="177"/>
      <c r="Y22" s="177"/>
      <c r="Z22" s="177"/>
      <c r="AA22" s="177"/>
      <c r="AB22" s="177"/>
      <c r="AC22" s="177"/>
      <c r="AD22" s="177"/>
      <c r="AE22" s="177"/>
      <c r="AF22" s="177"/>
      <c r="AG22" s="469"/>
      <c r="AH22" s="134"/>
      <c r="AI22" s="3"/>
      <c r="AJ22" s="120"/>
      <c r="AK22" s="953"/>
      <c r="AL22" s="954"/>
      <c r="AM22" s="954"/>
      <c r="AN22" s="954"/>
      <c r="AO22" s="954"/>
      <c r="AP22" s="954"/>
      <c r="AQ22" s="954"/>
      <c r="AR22" s="954"/>
      <c r="AS22" s="954"/>
      <c r="AT22" s="954"/>
      <c r="AU22" s="954"/>
      <c r="AV22" s="954"/>
      <c r="AW22" s="954"/>
      <c r="AX22" s="954"/>
      <c r="AY22" s="954"/>
      <c r="AZ22" s="954"/>
      <c r="BA22" s="955"/>
      <c r="BB22" s="218"/>
      <c r="BC22" s="219"/>
      <c r="BD22" s="221"/>
      <c r="BE22" s="219"/>
      <c r="BF22" s="221"/>
      <c r="BG22" s="219"/>
      <c r="BH22" s="221"/>
      <c r="BI22" s="223"/>
      <c r="BJ22" s="218"/>
      <c r="BK22" s="219"/>
      <c r="BL22" s="221"/>
      <c r="BM22" s="219"/>
      <c r="BN22" s="221"/>
      <c r="BO22" s="219"/>
      <c r="BP22" s="221"/>
      <c r="BQ22" s="223"/>
      <c r="BR22" s="218"/>
      <c r="BS22" s="219"/>
      <c r="BT22" s="221"/>
      <c r="BU22" s="219"/>
      <c r="BV22" s="221"/>
      <c r="BW22" s="219"/>
      <c r="BX22" s="221"/>
      <c r="BY22" s="223"/>
      <c r="BZ22" s="983"/>
      <c r="CA22" s="984"/>
      <c r="CB22" s="984"/>
      <c r="CC22" s="984"/>
      <c r="CD22" s="984"/>
      <c r="CE22" s="984"/>
      <c r="CF22" s="260"/>
      <c r="CG22" s="978"/>
      <c r="CH22" s="978"/>
      <c r="CI22" s="978"/>
      <c r="CJ22" s="260"/>
      <c r="CK22" s="978"/>
      <c r="CL22" s="978"/>
      <c r="CM22" s="978"/>
      <c r="CN22" s="266"/>
      <c r="CO22" s="121"/>
      <c r="CP22" s="743"/>
    </row>
    <row r="23" spans="2:94" ht="10.5" customHeight="1">
      <c r="B23" s="133"/>
      <c r="C23" s="821"/>
      <c r="D23" s="299"/>
      <c r="E23" s="821"/>
      <c r="F23" s="298"/>
      <c r="G23" s="298"/>
      <c r="H23" s="298"/>
      <c r="I23" s="298"/>
      <c r="J23" s="298"/>
      <c r="K23" s="299"/>
      <c r="L23" s="824"/>
      <c r="M23" s="825"/>
      <c r="N23" s="825"/>
      <c r="O23" s="825"/>
      <c r="P23" s="825"/>
      <c r="Q23" s="825"/>
      <c r="R23" s="825"/>
      <c r="S23" s="825"/>
      <c r="T23" s="825"/>
      <c r="U23" s="825"/>
      <c r="V23" s="469"/>
      <c r="W23" s="176"/>
      <c r="X23" s="177"/>
      <c r="Y23" s="177"/>
      <c r="Z23" s="177"/>
      <c r="AA23" s="177"/>
      <c r="AB23" s="177"/>
      <c r="AC23" s="177"/>
      <c r="AD23" s="177"/>
      <c r="AE23" s="177"/>
      <c r="AF23" s="177"/>
      <c r="AG23" s="469"/>
      <c r="AH23" s="134"/>
      <c r="AI23" s="3"/>
      <c r="AJ23" s="120"/>
      <c r="AK23" s="956"/>
      <c r="AL23" s="957"/>
      <c r="AM23" s="957"/>
      <c r="AN23" s="957"/>
      <c r="AO23" s="957"/>
      <c r="AP23" s="957"/>
      <c r="AQ23" s="957"/>
      <c r="AR23" s="957"/>
      <c r="AS23" s="957"/>
      <c r="AT23" s="957"/>
      <c r="AU23" s="957"/>
      <c r="AV23" s="957"/>
      <c r="AW23" s="957"/>
      <c r="AX23" s="957"/>
      <c r="AY23" s="957"/>
      <c r="AZ23" s="957"/>
      <c r="BA23" s="958"/>
      <c r="BB23" s="267" t="s">
        <v>14</v>
      </c>
      <c r="BC23" s="268"/>
      <c r="BD23" s="268"/>
      <c r="BE23" s="268"/>
      <c r="BF23" s="268"/>
      <c r="BG23" s="268"/>
      <c r="BH23" s="268"/>
      <c r="BI23" s="268"/>
      <c r="BJ23" s="268"/>
      <c r="BK23" s="268"/>
      <c r="BL23" s="268"/>
      <c r="BM23" s="268"/>
      <c r="BN23" s="268"/>
      <c r="BO23" s="268"/>
      <c r="BP23" s="268"/>
      <c r="BQ23" s="268"/>
      <c r="BR23" s="268"/>
      <c r="BS23" s="268"/>
      <c r="BT23" s="268"/>
      <c r="BU23" s="268"/>
      <c r="BV23" s="268"/>
      <c r="BW23" s="268"/>
      <c r="BX23" s="268"/>
      <c r="BY23" s="269"/>
      <c r="BZ23" s="284" t="s">
        <v>313</v>
      </c>
      <c r="CA23" s="285"/>
      <c r="CB23" s="285"/>
      <c r="CC23" s="285"/>
      <c r="CD23" s="285"/>
      <c r="CE23" s="286"/>
      <c r="CF23" s="267" t="s">
        <v>15</v>
      </c>
      <c r="CG23" s="268"/>
      <c r="CH23" s="268"/>
      <c r="CI23" s="268"/>
      <c r="CJ23" s="268"/>
      <c r="CK23" s="268"/>
      <c r="CL23" s="268"/>
      <c r="CM23" s="268"/>
      <c r="CN23" s="269"/>
      <c r="CO23" s="121"/>
      <c r="CP23" s="743"/>
    </row>
    <row r="24" spans="2:94" ht="8.5" customHeight="1">
      <c r="B24" s="133"/>
      <c r="C24" s="821"/>
      <c r="D24" s="299"/>
      <c r="E24" s="821"/>
      <c r="F24" s="298"/>
      <c r="G24" s="298"/>
      <c r="H24" s="298"/>
      <c r="I24" s="298"/>
      <c r="J24" s="298"/>
      <c r="K24" s="299"/>
      <c r="L24" s="824"/>
      <c r="M24" s="825"/>
      <c r="N24" s="825"/>
      <c r="O24" s="825"/>
      <c r="P24" s="825"/>
      <c r="Q24" s="825"/>
      <c r="R24" s="825"/>
      <c r="S24" s="825"/>
      <c r="T24" s="825"/>
      <c r="U24" s="825"/>
      <c r="V24" s="469"/>
      <c r="W24" s="176"/>
      <c r="X24" s="177"/>
      <c r="Y24" s="177"/>
      <c r="Z24" s="177"/>
      <c r="AA24" s="177"/>
      <c r="AB24" s="177"/>
      <c r="AC24" s="177"/>
      <c r="AD24" s="177"/>
      <c r="AE24" s="177"/>
      <c r="AF24" s="177"/>
      <c r="AG24" s="469"/>
      <c r="AH24" s="134"/>
      <c r="AI24" s="3"/>
      <c r="AJ24" s="120"/>
      <c r="AK24" s="959"/>
      <c r="AL24" s="960"/>
      <c r="AM24" s="960"/>
      <c r="AN24" s="960"/>
      <c r="AO24" s="960"/>
      <c r="AP24" s="960"/>
      <c r="AQ24" s="960"/>
      <c r="AR24" s="960"/>
      <c r="AS24" s="960"/>
      <c r="AT24" s="960"/>
      <c r="AU24" s="960"/>
      <c r="AV24" s="960"/>
      <c r="AW24" s="960"/>
      <c r="AX24" s="960"/>
      <c r="AY24" s="960"/>
      <c r="AZ24" s="960"/>
      <c r="BA24" s="961"/>
      <c r="BB24" s="270"/>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2"/>
      <c r="BZ24" s="287"/>
      <c r="CA24" s="288"/>
      <c r="CB24" s="288"/>
      <c r="CC24" s="288"/>
      <c r="CD24" s="288"/>
      <c r="CE24" s="289"/>
      <c r="CF24" s="270"/>
      <c r="CG24" s="271"/>
      <c r="CH24" s="271"/>
      <c r="CI24" s="271"/>
      <c r="CJ24" s="271"/>
      <c r="CK24" s="271"/>
      <c r="CL24" s="271"/>
      <c r="CM24" s="271"/>
      <c r="CN24" s="272"/>
      <c r="CO24" s="121"/>
      <c r="CP24" s="743"/>
    </row>
    <row r="25" spans="2:94" ht="8.5" customHeight="1">
      <c r="B25" s="133"/>
      <c r="C25" s="448"/>
      <c r="D25" s="301"/>
      <c r="E25" s="448"/>
      <c r="F25" s="300"/>
      <c r="G25" s="300"/>
      <c r="H25" s="300"/>
      <c r="I25" s="300"/>
      <c r="J25" s="300"/>
      <c r="K25" s="301"/>
      <c r="L25" s="826"/>
      <c r="M25" s="827"/>
      <c r="N25" s="827"/>
      <c r="O25" s="827"/>
      <c r="P25" s="827"/>
      <c r="Q25" s="827"/>
      <c r="R25" s="827"/>
      <c r="S25" s="827"/>
      <c r="T25" s="827"/>
      <c r="U25" s="827"/>
      <c r="V25" s="445"/>
      <c r="W25" s="180"/>
      <c r="X25" s="181"/>
      <c r="Y25" s="181"/>
      <c r="Z25" s="181"/>
      <c r="AA25" s="181"/>
      <c r="AB25" s="181"/>
      <c r="AC25" s="181"/>
      <c r="AD25" s="181"/>
      <c r="AE25" s="181"/>
      <c r="AF25" s="181"/>
      <c r="AG25" s="445"/>
      <c r="AH25" s="134"/>
      <c r="AI25" s="3"/>
      <c r="AJ25" s="120"/>
      <c r="AK25" s="962"/>
      <c r="AL25" s="913"/>
      <c r="AM25" s="913"/>
      <c r="AN25" s="913"/>
      <c r="AO25" s="913"/>
      <c r="AP25" s="913"/>
      <c r="AQ25" s="913"/>
      <c r="AR25" s="913"/>
      <c r="AS25" s="913"/>
      <c r="AT25" s="913"/>
      <c r="AU25" s="913"/>
      <c r="AV25" s="913"/>
      <c r="AW25" s="913"/>
      <c r="AX25" s="913"/>
      <c r="AY25" s="913"/>
      <c r="AZ25" s="913"/>
      <c r="BA25" s="963"/>
      <c r="BB25" s="891"/>
      <c r="BC25" s="892"/>
      <c r="BD25" s="892"/>
      <c r="BE25" s="892"/>
      <c r="BF25" s="892"/>
      <c r="BG25" s="892"/>
      <c r="BH25" s="892"/>
      <c r="BI25" s="892"/>
      <c r="BJ25" s="892"/>
      <c r="BK25" s="892"/>
      <c r="BL25" s="892"/>
      <c r="BM25" s="892"/>
      <c r="BN25" s="892"/>
      <c r="BO25" s="892"/>
      <c r="BP25" s="892"/>
      <c r="BQ25" s="892"/>
      <c r="BR25" s="892"/>
      <c r="BS25" s="892"/>
      <c r="BT25" s="892"/>
      <c r="BU25" s="892"/>
      <c r="BV25" s="892"/>
      <c r="BW25" s="892"/>
      <c r="BX25" s="892"/>
      <c r="BY25" s="893"/>
      <c r="BZ25" s="894"/>
      <c r="CA25" s="895"/>
      <c r="CB25" s="895"/>
      <c r="CC25" s="895"/>
      <c r="CD25" s="895"/>
      <c r="CE25" s="896"/>
      <c r="CF25" s="891"/>
      <c r="CG25" s="892"/>
      <c r="CH25" s="892"/>
      <c r="CI25" s="892"/>
      <c r="CJ25" s="892"/>
      <c r="CK25" s="892"/>
      <c r="CL25" s="892"/>
      <c r="CM25" s="892"/>
      <c r="CN25" s="893"/>
      <c r="CO25" s="121"/>
      <c r="CP25" s="743"/>
    </row>
    <row r="26" spans="2:94" ht="8.5" customHeight="1">
      <c r="B26" s="133"/>
      <c r="C26" s="446" t="s">
        <v>23</v>
      </c>
      <c r="D26" s="297"/>
      <c r="E26" s="828" t="s">
        <v>49</v>
      </c>
      <c r="F26" s="829"/>
      <c r="G26" s="829"/>
      <c r="H26" s="829"/>
      <c r="I26" s="829"/>
      <c r="J26" s="829"/>
      <c r="K26" s="830"/>
      <c r="L26" s="836"/>
      <c r="M26" s="837"/>
      <c r="N26" s="837"/>
      <c r="O26" s="837"/>
      <c r="P26" s="837"/>
      <c r="Q26" s="837"/>
      <c r="R26" s="837"/>
      <c r="S26" s="837"/>
      <c r="T26" s="837"/>
      <c r="U26" s="837"/>
      <c r="V26" s="838"/>
      <c r="W26" s="174">
        <f>IF(AND(L21&lt;&gt;"",AG149=""),0,AG149)</f>
        <v>0</v>
      </c>
      <c r="X26" s="175"/>
      <c r="Y26" s="175"/>
      <c r="Z26" s="175"/>
      <c r="AA26" s="175"/>
      <c r="AB26" s="175"/>
      <c r="AC26" s="175"/>
      <c r="AD26" s="175"/>
      <c r="AE26" s="175"/>
      <c r="AF26" s="175"/>
      <c r="AG26" s="443" t="s">
        <v>22</v>
      </c>
      <c r="AH26" s="134"/>
      <c r="AI26" s="3"/>
      <c r="AJ26" s="120"/>
      <c r="AK26" s="882"/>
      <c r="AL26" s="883"/>
      <c r="AM26" s="883"/>
      <c r="AN26" s="883"/>
      <c r="AO26" s="883"/>
      <c r="AP26" s="883"/>
      <c r="AQ26" s="883"/>
      <c r="AR26" s="883"/>
      <c r="AS26" s="883"/>
      <c r="AT26" s="883"/>
      <c r="AU26" s="883"/>
      <c r="AV26" s="883"/>
      <c r="AW26" s="883"/>
      <c r="AX26" s="883"/>
      <c r="AY26" s="883"/>
      <c r="AZ26" s="883"/>
      <c r="BA26" s="884"/>
      <c r="BB26" s="897"/>
      <c r="BC26" s="898"/>
      <c r="BD26" s="898"/>
      <c r="BE26" s="898"/>
      <c r="BF26" s="898"/>
      <c r="BG26" s="898"/>
      <c r="BH26" s="898"/>
      <c r="BI26" s="898"/>
      <c r="BJ26" s="898"/>
      <c r="BK26" s="898"/>
      <c r="BL26" s="898"/>
      <c r="BM26" s="898"/>
      <c r="BN26" s="898"/>
      <c r="BO26" s="898"/>
      <c r="BP26" s="898"/>
      <c r="BQ26" s="898"/>
      <c r="BR26" s="898"/>
      <c r="BS26" s="898"/>
      <c r="BT26" s="898"/>
      <c r="BU26" s="898"/>
      <c r="BV26" s="898"/>
      <c r="BW26" s="898"/>
      <c r="BX26" s="898"/>
      <c r="BY26" s="899"/>
      <c r="BZ26" s="882"/>
      <c r="CA26" s="883"/>
      <c r="CB26" s="883"/>
      <c r="CC26" s="883"/>
      <c r="CD26" s="883"/>
      <c r="CE26" s="884"/>
      <c r="CF26" s="906"/>
      <c r="CG26" s="907"/>
      <c r="CH26" s="907"/>
      <c r="CI26" s="907"/>
      <c r="CJ26" s="907"/>
      <c r="CK26" s="907"/>
      <c r="CL26" s="907"/>
      <c r="CM26" s="907"/>
      <c r="CN26" s="908"/>
      <c r="CO26" s="121"/>
      <c r="CP26" s="743"/>
    </row>
    <row r="27" spans="2:94" ht="8.5" customHeight="1">
      <c r="B27" s="133"/>
      <c r="C27" s="821"/>
      <c r="D27" s="299"/>
      <c r="E27" s="831"/>
      <c r="F27" s="436"/>
      <c r="G27" s="436"/>
      <c r="H27" s="436"/>
      <c r="I27" s="436"/>
      <c r="J27" s="436"/>
      <c r="K27" s="832"/>
      <c r="L27" s="839"/>
      <c r="M27" s="840"/>
      <c r="N27" s="840"/>
      <c r="O27" s="840"/>
      <c r="P27" s="840"/>
      <c r="Q27" s="840"/>
      <c r="R27" s="840"/>
      <c r="S27" s="840"/>
      <c r="T27" s="840"/>
      <c r="U27" s="840"/>
      <c r="V27" s="841"/>
      <c r="W27" s="176"/>
      <c r="X27" s="177"/>
      <c r="Y27" s="177"/>
      <c r="Z27" s="177"/>
      <c r="AA27" s="177"/>
      <c r="AB27" s="177"/>
      <c r="AC27" s="177"/>
      <c r="AD27" s="177"/>
      <c r="AE27" s="177"/>
      <c r="AF27" s="177"/>
      <c r="AG27" s="469"/>
      <c r="AH27" s="134"/>
      <c r="AI27" s="3"/>
      <c r="AJ27" s="120"/>
      <c r="AK27" s="885"/>
      <c r="AL27" s="886"/>
      <c r="AM27" s="886"/>
      <c r="AN27" s="886"/>
      <c r="AO27" s="886"/>
      <c r="AP27" s="886"/>
      <c r="AQ27" s="886"/>
      <c r="AR27" s="886"/>
      <c r="AS27" s="886"/>
      <c r="AT27" s="886"/>
      <c r="AU27" s="886"/>
      <c r="AV27" s="886"/>
      <c r="AW27" s="886"/>
      <c r="AX27" s="886"/>
      <c r="AY27" s="886"/>
      <c r="AZ27" s="886"/>
      <c r="BA27" s="887"/>
      <c r="BB27" s="900"/>
      <c r="BC27" s="901"/>
      <c r="BD27" s="901"/>
      <c r="BE27" s="901"/>
      <c r="BF27" s="901"/>
      <c r="BG27" s="901"/>
      <c r="BH27" s="901"/>
      <c r="BI27" s="901"/>
      <c r="BJ27" s="901"/>
      <c r="BK27" s="901"/>
      <c r="BL27" s="901"/>
      <c r="BM27" s="901"/>
      <c r="BN27" s="901"/>
      <c r="BO27" s="901"/>
      <c r="BP27" s="901"/>
      <c r="BQ27" s="901"/>
      <c r="BR27" s="901"/>
      <c r="BS27" s="901"/>
      <c r="BT27" s="901"/>
      <c r="BU27" s="901"/>
      <c r="BV27" s="901"/>
      <c r="BW27" s="901"/>
      <c r="BX27" s="901"/>
      <c r="BY27" s="902"/>
      <c r="BZ27" s="885"/>
      <c r="CA27" s="886"/>
      <c r="CB27" s="886"/>
      <c r="CC27" s="886"/>
      <c r="CD27" s="886"/>
      <c r="CE27" s="887"/>
      <c r="CF27" s="909"/>
      <c r="CG27" s="910"/>
      <c r="CH27" s="910"/>
      <c r="CI27" s="910"/>
      <c r="CJ27" s="910"/>
      <c r="CK27" s="910"/>
      <c r="CL27" s="910"/>
      <c r="CM27" s="910"/>
      <c r="CN27" s="911"/>
      <c r="CO27" s="121"/>
      <c r="CP27" s="743"/>
    </row>
    <row r="28" spans="2:94" ht="8.5" customHeight="1">
      <c r="B28" s="135"/>
      <c r="C28" s="821"/>
      <c r="D28" s="299"/>
      <c r="E28" s="831"/>
      <c r="F28" s="436"/>
      <c r="G28" s="436"/>
      <c r="H28" s="436"/>
      <c r="I28" s="436"/>
      <c r="J28" s="436"/>
      <c r="K28" s="832"/>
      <c r="L28" s="839"/>
      <c r="M28" s="840"/>
      <c r="N28" s="840"/>
      <c r="O28" s="840"/>
      <c r="P28" s="840"/>
      <c r="Q28" s="840"/>
      <c r="R28" s="840"/>
      <c r="S28" s="840"/>
      <c r="T28" s="840"/>
      <c r="U28" s="840"/>
      <c r="V28" s="841"/>
      <c r="W28" s="176"/>
      <c r="X28" s="177"/>
      <c r="Y28" s="177"/>
      <c r="Z28" s="177"/>
      <c r="AA28" s="177"/>
      <c r="AB28" s="177"/>
      <c r="AC28" s="177"/>
      <c r="AD28" s="177"/>
      <c r="AE28" s="177"/>
      <c r="AF28" s="177"/>
      <c r="AG28" s="469"/>
      <c r="AH28" s="134"/>
      <c r="AI28" s="3"/>
      <c r="AJ28" s="120"/>
      <c r="AK28" s="888"/>
      <c r="AL28" s="889"/>
      <c r="AM28" s="889"/>
      <c r="AN28" s="889"/>
      <c r="AO28" s="889"/>
      <c r="AP28" s="889"/>
      <c r="AQ28" s="889"/>
      <c r="AR28" s="889"/>
      <c r="AS28" s="889"/>
      <c r="AT28" s="889"/>
      <c r="AU28" s="889"/>
      <c r="AV28" s="889"/>
      <c r="AW28" s="889"/>
      <c r="AX28" s="889"/>
      <c r="AY28" s="889"/>
      <c r="AZ28" s="889"/>
      <c r="BA28" s="890"/>
      <c r="BB28" s="903"/>
      <c r="BC28" s="904"/>
      <c r="BD28" s="904"/>
      <c r="BE28" s="904"/>
      <c r="BF28" s="904"/>
      <c r="BG28" s="904"/>
      <c r="BH28" s="904"/>
      <c r="BI28" s="904"/>
      <c r="BJ28" s="904"/>
      <c r="BK28" s="904"/>
      <c r="BL28" s="904"/>
      <c r="BM28" s="904"/>
      <c r="BN28" s="904"/>
      <c r="BO28" s="904"/>
      <c r="BP28" s="904"/>
      <c r="BQ28" s="904"/>
      <c r="BR28" s="904"/>
      <c r="BS28" s="904"/>
      <c r="BT28" s="904"/>
      <c r="BU28" s="904"/>
      <c r="BV28" s="904"/>
      <c r="BW28" s="904"/>
      <c r="BX28" s="904"/>
      <c r="BY28" s="905"/>
      <c r="BZ28" s="888"/>
      <c r="CA28" s="889"/>
      <c r="CB28" s="889"/>
      <c r="CC28" s="889"/>
      <c r="CD28" s="889"/>
      <c r="CE28" s="890"/>
      <c r="CF28" s="912"/>
      <c r="CG28" s="913"/>
      <c r="CH28" s="913"/>
      <c r="CI28" s="913"/>
      <c r="CJ28" s="913"/>
      <c r="CK28" s="913"/>
      <c r="CL28" s="913"/>
      <c r="CM28" s="913"/>
      <c r="CN28" s="914"/>
      <c r="CO28" s="121"/>
      <c r="CP28" s="743"/>
    </row>
    <row r="29" spans="2:94" ht="8.5" customHeight="1">
      <c r="B29" s="135"/>
      <c r="C29" s="821"/>
      <c r="D29" s="299"/>
      <c r="E29" s="831"/>
      <c r="F29" s="436"/>
      <c r="G29" s="436"/>
      <c r="H29" s="436"/>
      <c r="I29" s="436"/>
      <c r="J29" s="436"/>
      <c r="K29" s="832"/>
      <c r="L29" s="839"/>
      <c r="M29" s="840"/>
      <c r="N29" s="840"/>
      <c r="O29" s="840"/>
      <c r="P29" s="840"/>
      <c r="Q29" s="840"/>
      <c r="R29" s="840"/>
      <c r="S29" s="840"/>
      <c r="T29" s="840"/>
      <c r="U29" s="840"/>
      <c r="V29" s="841"/>
      <c r="W29" s="176"/>
      <c r="X29" s="177"/>
      <c r="Y29" s="177"/>
      <c r="Z29" s="177"/>
      <c r="AA29" s="177"/>
      <c r="AB29" s="177"/>
      <c r="AC29" s="177"/>
      <c r="AD29" s="177"/>
      <c r="AE29" s="177"/>
      <c r="AF29" s="177"/>
      <c r="AG29" s="469"/>
      <c r="AH29" s="134"/>
      <c r="AI29" s="3"/>
      <c r="AJ29" s="120"/>
      <c r="AK29" s="915" t="s">
        <v>52</v>
      </c>
      <c r="AL29" s="915"/>
      <c r="AM29" s="915"/>
      <c r="AN29" s="915"/>
      <c r="AO29" s="915"/>
      <c r="AP29" s="915"/>
      <c r="AQ29" s="915"/>
      <c r="AR29" s="915"/>
      <c r="AS29" s="915"/>
      <c r="AT29" s="915"/>
      <c r="AU29" s="915"/>
      <c r="AV29" s="915"/>
      <c r="AW29" s="915"/>
      <c r="AX29" s="915"/>
      <c r="AY29" s="915"/>
      <c r="AZ29" s="915"/>
      <c r="BA29" s="915"/>
      <c r="BB29" s="915"/>
      <c r="BC29" s="915"/>
      <c r="BD29" s="915"/>
      <c r="BE29" s="915"/>
      <c r="BF29" s="915"/>
      <c r="BG29" s="915"/>
      <c r="BH29" s="915"/>
      <c r="BI29" s="915"/>
      <c r="BJ29" s="915"/>
      <c r="BK29" s="915"/>
      <c r="CO29" s="121"/>
      <c r="CP29" s="743"/>
    </row>
    <row r="30" spans="2:94" ht="8.5" customHeight="1" thickBot="1">
      <c r="B30" s="135"/>
      <c r="C30" s="448"/>
      <c r="D30" s="301"/>
      <c r="E30" s="833"/>
      <c r="F30" s="834"/>
      <c r="G30" s="834"/>
      <c r="H30" s="834"/>
      <c r="I30" s="834"/>
      <c r="J30" s="834"/>
      <c r="K30" s="835"/>
      <c r="L30" s="842"/>
      <c r="M30" s="843"/>
      <c r="N30" s="843"/>
      <c r="O30" s="843"/>
      <c r="P30" s="843"/>
      <c r="Q30" s="843"/>
      <c r="R30" s="843"/>
      <c r="S30" s="843"/>
      <c r="T30" s="843"/>
      <c r="U30" s="843"/>
      <c r="V30" s="844"/>
      <c r="W30" s="178"/>
      <c r="X30" s="179"/>
      <c r="Y30" s="179"/>
      <c r="Z30" s="179"/>
      <c r="AA30" s="179"/>
      <c r="AB30" s="179"/>
      <c r="AC30" s="179"/>
      <c r="AD30" s="179"/>
      <c r="AE30" s="179"/>
      <c r="AF30" s="179"/>
      <c r="AG30" s="845"/>
      <c r="AH30" s="134"/>
      <c r="AI30" s="3"/>
      <c r="AJ30" s="120"/>
      <c r="AK30" s="820"/>
      <c r="AL30" s="820"/>
      <c r="AM30" s="820"/>
      <c r="AN30" s="820"/>
      <c r="AO30" s="820"/>
      <c r="AP30" s="820"/>
      <c r="AQ30" s="820"/>
      <c r="AR30" s="820"/>
      <c r="AS30" s="820"/>
      <c r="AT30" s="820"/>
      <c r="AU30" s="820"/>
      <c r="AV30" s="820"/>
      <c r="AW30" s="820"/>
      <c r="AX30" s="820"/>
      <c r="AY30" s="820"/>
      <c r="AZ30" s="820"/>
      <c r="BA30" s="820"/>
      <c r="BB30" s="820"/>
      <c r="BC30" s="820"/>
      <c r="BD30" s="820"/>
      <c r="BE30" s="820"/>
      <c r="BF30" s="820"/>
      <c r="BG30" s="820"/>
      <c r="BH30" s="820"/>
      <c r="BI30" s="820"/>
      <c r="BJ30" s="820"/>
      <c r="BK30" s="820"/>
      <c r="BL30" s="138"/>
      <c r="BM30" s="138"/>
      <c r="BN30" s="138"/>
      <c r="BO30" s="138"/>
      <c r="BP30" s="138"/>
      <c r="BQ30" s="138"/>
      <c r="BR30" s="138"/>
      <c r="BS30" s="138"/>
      <c r="BT30" s="138"/>
      <c r="BU30" s="138"/>
      <c r="BV30" s="138"/>
      <c r="BW30" s="138"/>
      <c r="BX30" s="138"/>
      <c r="BY30" s="138"/>
      <c r="BZ30" s="139"/>
      <c r="CA30" s="139"/>
      <c r="CB30" s="139"/>
      <c r="CC30" s="139"/>
      <c r="CD30" s="139"/>
      <c r="CE30" s="139"/>
      <c r="CF30" s="140"/>
      <c r="CG30" s="140"/>
      <c r="CH30" s="140"/>
      <c r="CI30" s="140"/>
      <c r="CJ30" s="140"/>
      <c r="CK30" s="140"/>
      <c r="CL30" s="140"/>
      <c r="CM30" s="140"/>
      <c r="CN30" s="140"/>
      <c r="CO30" s="121"/>
      <c r="CP30" s="743"/>
    </row>
    <row r="31" spans="2:94" ht="9.75" customHeight="1" thickTop="1">
      <c r="B31" s="135"/>
      <c r="C31" s="828" t="s">
        <v>68</v>
      </c>
      <c r="D31" s="829"/>
      <c r="E31" s="829"/>
      <c r="F31" s="829"/>
      <c r="G31" s="829"/>
      <c r="H31" s="829"/>
      <c r="I31" s="829"/>
      <c r="J31" s="829"/>
      <c r="K31" s="829"/>
      <c r="L31" s="829"/>
      <c r="M31" s="829"/>
      <c r="N31" s="829"/>
      <c r="O31" s="829"/>
      <c r="P31" s="829"/>
      <c r="Q31" s="829"/>
      <c r="R31" s="829"/>
      <c r="S31" s="829"/>
      <c r="T31" s="829"/>
      <c r="U31" s="829"/>
      <c r="V31" s="846"/>
      <c r="W31" s="849">
        <f>IF(AND(L21&lt;&gt;"",W26&lt;&gt;""),W21+W26,"")</f>
        <v>0</v>
      </c>
      <c r="X31" s="850"/>
      <c r="Y31" s="850"/>
      <c r="Z31" s="850"/>
      <c r="AA31" s="850"/>
      <c r="AB31" s="850"/>
      <c r="AC31" s="850"/>
      <c r="AD31" s="850"/>
      <c r="AE31" s="850"/>
      <c r="AF31" s="850"/>
      <c r="AG31" s="854" t="s">
        <v>22</v>
      </c>
      <c r="AH31" s="134"/>
      <c r="AI31" s="3"/>
      <c r="AJ31" s="120"/>
      <c r="AK31" s="446" t="s">
        <v>5</v>
      </c>
      <c r="AL31" s="296"/>
      <c r="AM31" s="296"/>
      <c r="AN31" s="296"/>
      <c r="AO31" s="296"/>
      <c r="AP31" s="296"/>
      <c r="AQ31" s="296"/>
      <c r="AR31" s="296"/>
      <c r="AS31" s="297"/>
      <c r="AT31" s="446" t="s">
        <v>16</v>
      </c>
      <c r="AU31" s="296"/>
      <c r="AV31" s="296"/>
      <c r="AW31" s="296"/>
      <c r="AX31" s="296"/>
      <c r="AY31" s="296"/>
      <c r="AZ31" s="296"/>
      <c r="BA31" s="296"/>
      <c r="BB31" s="296"/>
      <c r="BC31" s="296"/>
      <c r="BD31" s="297"/>
      <c r="BE31" s="446" t="s">
        <v>17</v>
      </c>
      <c r="BF31" s="296"/>
      <c r="BG31" s="296"/>
      <c r="BH31" s="296"/>
      <c r="BI31" s="296"/>
      <c r="BJ31" s="296"/>
      <c r="BK31" s="296"/>
      <c r="BL31" s="296"/>
      <c r="BM31" s="296"/>
      <c r="BN31" s="296"/>
      <c r="BO31" s="297"/>
      <c r="BP31" s="2"/>
      <c r="BQ31" s="3"/>
      <c r="BR31" s="3"/>
      <c r="BS31" s="513" t="s">
        <v>18</v>
      </c>
      <c r="BT31" s="514"/>
      <c r="BU31" s="519" t="str">
        <f>IF(AND(AK26&lt;&gt;"",区分Ⅱ判定!B5=1),"■","")</f>
        <v/>
      </c>
      <c r="BV31" s="520"/>
      <c r="BW31" s="535" t="s">
        <v>353</v>
      </c>
      <c r="BX31" s="535"/>
      <c r="BY31" s="535"/>
      <c r="BZ31" s="535"/>
      <c r="CA31" s="535"/>
      <c r="CB31" s="535"/>
      <c r="CC31" s="535"/>
      <c r="CD31" s="535"/>
      <c r="CE31" s="535"/>
      <c r="CF31" s="535"/>
      <c r="CG31" s="535"/>
      <c r="CH31" s="536"/>
      <c r="CI31" s="466" t="s">
        <v>2</v>
      </c>
      <c r="CJ31" s="467"/>
      <c r="CK31" s="484" t="s">
        <v>19</v>
      </c>
      <c r="CL31" s="485"/>
      <c r="CM31" s="496" t="s">
        <v>356</v>
      </c>
      <c r="CN31" s="497"/>
      <c r="CO31" s="121"/>
      <c r="CP31" s="743"/>
    </row>
    <row r="32" spans="2:94" ht="8.5" customHeight="1">
      <c r="B32" s="135"/>
      <c r="C32" s="831"/>
      <c r="D32" s="436"/>
      <c r="E32" s="436"/>
      <c r="F32" s="436"/>
      <c r="G32" s="436"/>
      <c r="H32" s="436"/>
      <c r="I32" s="436"/>
      <c r="J32" s="436"/>
      <c r="K32" s="436"/>
      <c r="L32" s="436"/>
      <c r="M32" s="436"/>
      <c r="N32" s="436"/>
      <c r="O32" s="436"/>
      <c r="P32" s="436"/>
      <c r="Q32" s="436"/>
      <c r="R32" s="436"/>
      <c r="S32" s="436"/>
      <c r="T32" s="436"/>
      <c r="U32" s="436"/>
      <c r="V32" s="847"/>
      <c r="W32" s="851"/>
      <c r="X32" s="825"/>
      <c r="Y32" s="825"/>
      <c r="Z32" s="825"/>
      <c r="AA32" s="825"/>
      <c r="AB32" s="825"/>
      <c r="AC32" s="825"/>
      <c r="AD32" s="825"/>
      <c r="AE32" s="825"/>
      <c r="AF32" s="825"/>
      <c r="AG32" s="855"/>
      <c r="AH32" s="136"/>
      <c r="AI32" s="3"/>
      <c r="AJ32" s="123"/>
      <c r="AK32" s="448"/>
      <c r="AL32" s="300"/>
      <c r="AM32" s="300"/>
      <c r="AN32" s="300"/>
      <c r="AO32" s="300"/>
      <c r="AP32" s="300"/>
      <c r="AQ32" s="300"/>
      <c r="AR32" s="300"/>
      <c r="AS32" s="301"/>
      <c r="AT32" s="448"/>
      <c r="AU32" s="300"/>
      <c r="AV32" s="300"/>
      <c r="AW32" s="300"/>
      <c r="AX32" s="300"/>
      <c r="AY32" s="300"/>
      <c r="AZ32" s="300"/>
      <c r="BA32" s="300"/>
      <c r="BB32" s="300"/>
      <c r="BC32" s="300"/>
      <c r="BD32" s="301"/>
      <c r="BE32" s="448"/>
      <c r="BF32" s="300"/>
      <c r="BG32" s="300"/>
      <c r="BH32" s="300"/>
      <c r="BI32" s="300"/>
      <c r="BJ32" s="300"/>
      <c r="BK32" s="300"/>
      <c r="BL32" s="300"/>
      <c r="BM32" s="300"/>
      <c r="BN32" s="300"/>
      <c r="BO32" s="301"/>
      <c r="BP32" s="2"/>
      <c r="BQ32" s="3"/>
      <c r="BR32" s="3"/>
      <c r="BS32" s="515"/>
      <c r="BT32" s="516"/>
      <c r="BU32" s="521"/>
      <c r="BV32" s="522"/>
      <c r="BW32" s="537"/>
      <c r="BX32" s="537"/>
      <c r="BY32" s="537"/>
      <c r="BZ32" s="537"/>
      <c r="CA32" s="537"/>
      <c r="CB32" s="537"/>
      <c r="CC32" s="537"/>
      <c r="CD32" s="537"/>
      <c r="CE32" s="537"/>
      <c r="CF32" s="537"/>
      <c r="CG32" s="537"/>
      <c r="CH32" s="538"/>
      <c r="CI32" s="468"/>
      <c r="CJ32" s="469"/>
      <c r="CK32" s="486"/>
      <c r="CL32" s="487"/>
      <c r="CM32" s="498"/>
      <c r="CN32" s="499"/>
      <c r="CO32" s="121"/>
      <c r="CP32" s="743"/>
    </row>
    <row r="33" spans="2:94" ht="12" customHeight="1" thickBot="1">
      <c r="B33" s="137"/>
      <c r="C33" s="833"/>
      <c r="D33" s="834"/>
      <c r="E33" s="834"/>
      <c r="F33" s="834"/>
      <c r="G33" s="834"/>
      <c r="H33" s="834"/>
      <c r="I33" s="834"/>
      <c r="J33" s="834"/>
      <c r="K33" s="834"/>
      <c r="L33" s="834"/>
      <c r="M33" s="834"/>
      <c r="N33" s="834"/>
      <c r="O33" s="834"/>
      <c r="P33" s="834"/>
      <c r="Q33" s="834"/>
      <c r="R33" s="834"/>
      <c r="S33" s="834"/>
      <c r="T33" s="834"/>
      <c r="U33" s="834"/>
      <c r="V33" s="848"/>
      <c r="W33" s="852"/>
      <c r="X33" s="853"/>
      <c r="Y33" s="853"/>
      <c r="Z33" s="853"/>
      <c r="AA33" s="853"/>
      <c r="AB33" s="853"/>
      <c r="AC33" s="853"/>
      <c r="AD33" s="853"/>
      <c r="AE33" s="853"/>
      <c r="AF33" s="853"/>
      <c r="AG33" s="856"/>
      <c r="AH33" s="136"/>
      <c r="AI33" s="3"/>
      <c r="AJ33" s="123"/>
      <c r="AK33" s="446" t="s">
        <v>20</v>
      </c>
      <c r="AL33" s="297"/>
      <c r="AM33" s="446" t="s">
        <v>21</v>
      </c>
      <c r="AN33" s="296"/>
      <c r="AO33" s="296"/>
      <c r="AP33" s="296"/>
      <c r="AQ33" s="296"/>
      <c r="AR33" s="296"/>
      <c r="AS33" s="297"/>
      <c r="AT33" s="822" t="str">
        <f>BV110</f>
        <v/>
      </c>
      <c r="AU33" s="823"/>
      <c r="AV33" s="823"/>
      <c r="AW33" s="823"/>
      <c r="AX33" s="823"/>
      <c r="AY33" s="823"/>
      <c r="AZ33" s="823"/>
      <c r="BA33" s="823"/>
      <c r="BB33" s="823"/>
      <c r="BC33" s="823"/>
      <c r="BD33" s="443" t="s">
        <v>22</v>
      </c>
      <c r="BE33" s="174" t="str">
        <f>BV112</f>
        <v/>
      </c>
      <c r="BF33" s="175"/>
      <c r="BG33" s="175"/>
      <c r="BH33" s="175"/>
      <c r="BI33" s="175"/>
      <c r="BJ33" s="175"/>
      <c r="BK33" s="175"/>
      <c r="BL33" s="175"/>
      <c r="BM33" s="175"/>
      <c r="BN33" s="175"/>
      <c r="BO33" s="443" t="s">
        <v>22</v>
      </c>
      <c r="BP33" s="2"/>
      <c r="BQ33" s="3"/>
      <c r="BR33" s="3"/>
      <c r="BS33" s="515"/>
      <c r="BT33" s="516"/>
      <c r="BU33" s="521"/>
      <c r="BV33" s="522"/>
      <c r="BW33" s="537"/>
      <c r="BX33" s="537"/>
      <c r="BY33" s="537"/>
      <c r="BZ33" s="537"/>
      <c r="CA33" s="537"/>
      <c r="CB33" s="537"/>
      <c r="CC33" s="537"/>
      <c r="CD33" s="537"/>
      <c r="CE33" s="537"/>
      <c r="CF33" s="537"/>
      <c r="CG33" s="537"/>
      <c r="CH33" s="538"/>
      <c r="CI33" s="468"/>
      <c r="CJ33" s="469"/>
      <c r="CK33" s="486"/>
      <c r="CL33" s="487"/>
      <c r="CM33" s="498"/>
      <c r="CN33" s="499"/>
      <c r="CO33" s="121"/>
      <c r="CP33" s="743"/>
    </row>
    <row r="34" spans="2:94" ht="9.75" customHeight="1" thickTop="1">
      <c r="B34" s="137"/>
      <c r="C34" s="862" t="s">
        <v>27</v>
      </c>
      <c r="D34" s="862"/>
      <c r="E34" s="862"/>
      <c r="F34" s="862"/>
      <c r="G34" s="862"/>
      <c r="H34" s="862"/>
      <c r="I34" s="862"/>
      <c r="J34" s="862"/>
      <c r="K34" s="862"/>
      <c r="L34" s="122"/>
      <c r="AH34" s="134"/>
      <c r="AI34" s="3"/>
      <c r="AJ34" s="123"/>
      <c r="AK34" s="821"/>
      <c r="AL34" s="299"/>
      <c r="AM34" s="821"/>
      <c r="AN34" s="298"/>
      <c r="AO34" s="298"/>
      <c r="AP34" s="298"/>
      <c r="AQ34" s="298"/>
      <c r="AR34" s="298"/>
      <c r="AS34" s="299"/>
      <c r="AT34" s="824"/>
      <c r="AU34" s="825"/>
      <c r="AV34" s="825"/>
      <c r="AW34" s="825"/>
      <c r="AX34" s="825"/>
      <c r="AY34" s="825"/>
      <c r="AZ34" s="825"/>
      <c r="BA34" s="825"/>
      <c r="BB34" s="825"/>
      <c r="BC34" s="825"/>
      <c r="BD34" s="469"/>
      <c r="BE34" s="176"/>
      <c r="BF34" s="177"/>
      <c r="BG34" s="177"/>
      <c r="BH34" s="177"/>
      <c r="BI34" s="177"/>
      <c r="BJ34" s="177"/>
      <c r="BK34" s="177"/>
      <c r="BL34" s="177"/>
      <c r="BM34" s="177"/>
      <c r="BN34" s="177"/>
      <c r="BO34" s="469"/>
      <c r="BP34" s="2"/>
      <c r="BQ34" s="3"/>
      <c r="BR34" s="3"/>
      <c r="BS34" s="515"/>
      <c r="BT34" s="516"/>
      <c r="BU34" s="523"/>
      <c r="BV34" s="524"/>
      <c r="BW34" s="539"/>
      <c r="BX34" s="539"/>
      <c r="BY34" s="539"/>
      <c r="BZ34" s="539"/>
      <c r="CA34" s="539"/>
      <c r="CB34" s="539"/>
      <c r="CC34" s="539"/>
      <c r="CD34" s="539"/>
      <c r="CE34" s="539"/>
      <c r="CF34" s="539"/>
      <c r="CG34" s="539"/>
      <c r="CH34" s="540"/>
      <c r="CI34" s="444"/>
      <c r="CJ34" s="445"/>
      <c r="CK34" s="486"/>
      <c r="CL34" s="487"/>
      <c r="CM34" s="498"/>
      <c r="CN34" s="499"/>
      <c r="CO34" s="427" t="s">
        <v>399</v>
      </c>
      <c r="CP34" s="743"/>
    </row>
    <row r="35" spans="2:94" ht="10.5" customHeight="1" thickBot="1">
      <c r="B35" s="137"/>
      <c r="C35" s="863"/>
      <c r="D35" s="863"/>
      <c r="E35" s="863"/>
      <c r="F35" s="863"/>
      <c r="G35" s="863"/>
      <c r="H35" s="863"/>
      <c r="I35" s="863"/>
      <c r="J35" s="863"/>
      <c r="K35" s="863"/>
      <c r="L35" s="122"/>
      <c r="M35" s="2"/>
      <c r="N35" s="2"/>
      <c r="O35" s="2"/>
      <c r="P35" s="2"/>
      <c r="Q35" s="2"/>
      <c r="R35" s="2"/>
      <c r="S35" s="4"/>
      <c r="T35" s="4"/>
      <c r="U35" s="4"/>
      <c r="V35" s="4"/>
      <c r="W35" s="129" t="str">
        <f>IF(W31="","",IF(W31&gt;25000000,"■",""))</f>
        <v/>
      </c>
      <c r="X35" s="4"/>
      <c r="Y35" s="4"/>
      <c r="Z35" s="152"/>
      <c r="AA35" s="126"/>
      <c r="AB35" s="126"/>
      <c r="AC35" s="126"/>
      <c r="AD35" s="126"/>
      <c r="AE35" s="2"/>
      <c r="AF35" s="126"/>
      <c r="AG35" s="2"/>
      <c r="AH35" s="134"/>
      <c r="AI35" s="3"/>
      <c r="AJ35" s="123"/>
      <c r="AK35" s="821"/>
      <c r="AL35" s="299"/>
      <c r="AM35" s="821"/>
      <c r="AN35" s="298"/>
      <c r="AO35" s="298"/>
      <c r="AP35" s="298"/>
      <c r="AQ35" s="298"/>
      <c r="AR35" s="298"/>
      <c r="AS35" s="299"/>
      <c r="AT35" s="824"/>
      <c r="AU35" s="825"/>
      <c r="AV35" s="825"/>
      <c r="AW35" s="825"/>
      <c r="AX35" s="825"/>
      <c r="AY35" s="825"/>
      <c r="AZ35" s="825"/>
      <c r="BA35" s="825"/>
      <c r="BB35" s="825"/>
      <c r="BC35" s="825"/>
      <c r="BD35" s="469"/>
      <c r="BE35" s="176"/>
      <c r="BF35" s="177"/>
      <c r="BG35" s="177"/>
      <c r="BH35" s="177"/>
      <c r="BI35" s="177"/>
      <c r="BJ35" s="177"/>
      <c r="BK35" s="177"/>
      <c r="BL35" s="177"/>
      <c r="BM35" s="177"/>
      <c r="BN35" s="177"/>
      <c r="BO35" s="469"/>
      <c r="BP35" s="2"/>
      <c r="BQ35" s="3"/>
      <c r="BR35" s="3"/>
      <c r="BS35" s="515"/>
      <c r="BT35" s="516"/>
      <c r="BU35" s="525" t="str">
        <f>IF(AND(AK26&lt;&gt;"",区分Ⅱ判定!B5=2,BZ20&lt;&gt;"",CG20&lt;&gt;"",CK20&lt;&gt;""),"■","")</f>
        <v/>
      </c>
      <c r="BV35" s="526"/>
      <c r="BW35" s="451" t="s">
        <v>354</v>
      </c>
      <c r="BX35" s="451"/>
      <c r="BY35" s="451"/>
      <c r="BZ35" s="451"/>
      <c r="CA35" s="451"/>
      <c r="CB35" s="451"/>
      <c r="CC35" s="451"/>
      <c r="CD35" s="451"/>
      <c r="CE35" s="451"/>
      <c r="CF35" s="451"/>
      <c r="CG35" s="451"/>
      <c r="CH35" s="443"/>
      <c r="CI35" s="470" t="s">
        <v>3</v>
      </c>
      <c r="CJ35" s="471"/>
      <c r="CK35" s="486"/>
      <c r="CL35" s="487"/>
      <c r="CM35" s="500"/>
      <c r="CN35" s="501"/>
      <c r="CO35" s="427"/>
      <c r="CP35" s="743"/>
    </row>
    <row r="36" spans="2:94" ht="8.5" customHeight="1" thickTop="1">
      <c r="B36" s="137"/>
      <c r="C36" s="782" t="s">
        <v>18</v>
      </c>
      <c r="D36" s="783"/>
      <c r="E36" s="788" t="str">
        <f>IF(AND(L21&gt;=0,$W$31&lt;=1320000),"■","")</f>
        <v>■</v>
      </c>
      <c r="F36" s="789"/>
      <c r="G36" s="940" t="s">
        <v>323</v>
      </c>
      <c r="H36" s="940"/>
      <c r="I36" s="940"/>
      <c r="J36" s="940"/>
      <c r="K36" s="940"/>
      <c r="L36" s="940"/>
      <c r="M36" s="940"/>
      <c r="N36" s="940"/>
      <c r="O36" s="940"/>
      <c r="P36" s="940"/>
      <c r="Q36" s="940"/>
      <c r="R36" s="919"/>
      <c r="S36" s="918" t="s">
        <v>372</v>
      </c>
      <c r="T36" s="919"/>
      <c r="U36" s="923" t="s">
        <v>373</v>
      </c>
      <c r="V36" s="923"/>
      <c r="W36" s="924"/>
      <c r="X36" s="4"/>
      <c r="Y36" s="864" t="s">
        <v>310</v>
      </c>
      <c r="Z36" s="865"/>
      <c r="AA36" s="865"/>
      <c r="AB36" s="865"/>
      <c r="AC36" s="865"/>
      <c r="AD36" s="865"/>
      <c r="AE36" s="865"/>
      <c r="AF36" s="865"/>
      <c r="AG36" s="865"/>
      <c r="AH36" s="153"/>
      <c r="AI36" s="3"/>
      <c r="AJ36" s="123"/>
      <c r="AK36" s="448"/>
      <c r="AL36" s="301"/>
      <c r="AM36" s="448"/>
      <c r="AN36" s="300"/>
      <c r="AO36" s="300"/>
      <c r="AP36" s="300"/>
      <c r="AQ36" s="300"/>
      <c r="AR36" s="300"/>
      <c r="AS36" s="301"/>
      <c r="AT36" s="826"/>
      <c r="AU36" s="827"/>
      <c r="AV36" s="827"/>
      <c r="AW36" s="827"/>
      <c r="AX36" s="827"/>
      <c r="AY36" s="827"/>
      <c r="AZ36" s="827"/>
      <c r="BA36" s="827"/>
      <c r="BB36" s="827"/>
      <c r="BC36" s="827"/>
      <c r="BD36" s="445"/>
      <c r="BE36" s="180"/>
      <c r="BF36" s="181"/>
      <c r="BG36" s="181"/>
      <c r="BH36" s="181"/>
      <c r="BI36" s="181"/>
      <c r="BJ36" s="181"/>
      <c r="BK36" s="181"/>
      <c r="BL36" s="181"/>
      <c r="BM36" s="181"/>
      <c r="BN36" s="181"/>
      <c r="BO36" s="445"/>
      <c r="BP36" s="2"/>
      <c r="BQ36" s="3"/>
      <c r="BR36" s="3"/>
      <c r="BS36" s="515"/>
      <c r="BT36" s="516"/>
      <c r="BU36" s="521"/>
      <c r="BV36" s="522"/>
      <c r="BW36" s="502"/>
      <c r="BX36" s="502"/>
      <c r="BY36" s="502"/>
      <c r="BZ36" s="502"/>
      <c r="CA36" s="502"/>
      <c r="CB36" s="502"/>
      <c r="CC36" s="502"/>
      <c r="CD36" s="502"/>
      <c r="CE36" s="502"/>
      <c r="CF36" s="502"/>
      <c r="CG36" s="502"/>
      <c r="CH36" s="469"/>
      <c r="CI36" s="472"/>
      <c r="CJ36" s="473"/>
      <c r="CK36" s="486"/>
      <c r="CL36" s="487"/>
      <c r="CM36" s="490" t="str">
        <f>IF(BE41="","",IF(BE41&gt;1330000,"範囲外",IF(BE41&gt;950000,"④",IF(BE41&gt;580000,"③",IF(BU35="■","②",IF(BU31="■","①",""))))))</f>
        <v/>
      </c>
      <c r="CN36" s="491"/>
      <c r="CO36" s="427"/>
      <c r="CP36" s="743"/>
    </row>
    <row r="37" spans="2:94" ht="8.5" customHeight="1" thickBot="1">
      <c r="B37" s="137"/>
      <c r="C37" s="784"/>
      <c r="D37" s="785"/>
      <c r="E37" s="790"/>
      <c r="F37" s="791"/>
      <c r="G37" s="453"/>
      <c r="H37" s="453"/>
      <c r="I37" s="453"/>
      <c r="J37" s="453"/>
      <c r="K37" s="453"/>
      <c r="L37" s="453"/>
      <c r="M37" s="453"/>
      <c r="N37" s="453"/>
      <c r="O37" s="453"/>
      <c r="P37" s="453"/>
      <c r="Q37" s="453"/>
      <c r="R37" s="861"/>
      <c r="S37" s="920"/>
      <c r="T37" s="921"/>
      <c r="U37" s="925"/>
      <c r="V37" s="925"/>
      <c r="W37" s="926"/>
      <c r="X37" s="125"/>
      <c r="Y37" s="866"/>
      <c r="Z37" s="867"/>
      <c r="AA37" s="867"/>
      <c r="AB37" s="867"/>
      <c r="AC37" s="867"/>
      <c r="AD37" s="867"/>
      <c r="AE37" s="867"/>
      <c r="AF37" s="867"/>
      <c r="AG37" s="867"/>
      <c r="AH37" s="153"/>
      <c r="AI37" s="2"/>
      <c r="AJ37" s="123"/>
      <c r="AK37" s="446" t="s">
        <v>23</v>
      </c>
      <c r="AL37" s="297"/>
      <c r="AM37" s="828" t="s">
        <v>49</v>
      </c>
      <c r="AN37" s="829"/>
      <c r="AO37" s="829"/>
      <c r="AP37" s="829"/>
      <c r="AQ37" s="829"/>
      <c r="AR37" s="829"/>
      <c r="AS37" s="830"/>
      <c r="AT37" s="836"/>
      <c r="AU37" s="837"/>
      <c r="AV37" s="837"/>
      <c r="AW37" s="837"/>
      <c r="AX37" s="837"/>
      <c r="AY37" s="837"/>
      <c r="AZ37" s="837"/>
      <c r="BA37" s="837"/>
      <c r="BB37" s="837"/>
      <c r="BC37" s="837"/>
      <c r="BD37" s="838"/>
      <c r="BE37" s="174" t="str">
        <f>IF(AND(AT33&lt;&gt;"",CC149=""),0,CC149)</f>
        <v/>
      </c>
      <c r="BF37" s="175"/>
      <c r="BG37" s="175"/>
      <c r="BH37" s="175"/>
      <c r="BI37" s="175"/>
      <c r="BJ37" s="175"/>
      <c r="BK37" s="175"/>
      <c r="BL37" s="175"/>
      <c r="BM37" s="175"/>
      <c r="BN37" s="175"/>
      <c r="BO37" s="443" t="s">
        <v>22</v>
      </c>
      <c r="BP37" s="2"/>
      <c r="BQ37" s="3"/>
      <c r="BR37" s="3"/>
      <c r="BS37" s="515"/>
      <c r="BT37" s="516"/>
      <c r="BU37" s="523"/>
      <c r="BV37" s="524"/>
      <c r="BW37" s="453"/>
      <c r="BX37" s="453"/>
      <c r="BY37" s="453"/>
      <c r="BZ37" s="453"/>
      <c r="CA37" s="453"/>
      <c r="CB37" s="453"/>
      <c r="CC37" s="453"/>
      <c r="CD37" s="453"/>
      <c r="CE37" s="453"/>
      <c r="CF37" s="453"/>
      <c r="CG37" s="453"/>
      <c r="CH37" s="445"/>
      <c r="CI37" s="474"/>
      <c r="CJ37" s="475"/>
      <c r="CK37" s="488"/>
      <c r="CL37" s="489"/>
      <c r="CM37" s="492"/>
      <c r="CN37" s="493"/>
      <c r="CO37" s="427"/>
      <c r="CP37" s="743"/>
    </row>
    <row r="38" spans="2:94" ht="8.5" customHeight="1" thickTop="1">
      <c r="B38" s="137"/>
      <c r="C38" s="784"/>
      <c r="D38" s="785"/>
      <c r="E38" s="792" t="str">
        <f>IF(AND($W$31&gt;1320000,$W$31&lt;=3360000),"■","")</f>
        <v/>
      </c>
      <c r="F38" s="793"/>
      <c r="G38" s="451" t="s">
        <v>327</v>
      </c>
      <c r="H38" s="451"/>
      <c r="I38" s="451"/>
      <c r="J38" s="451"/>
      <c r="K38" s="451"/>
      <c r="L38" s="451"/>
      <c r="M38" s="451"/>
      <c r="N38" s="451"/>
      <c r="O38" s="451"/>
      <c r="P38" s="451"/>
      <c r="Q38" s="451"/>
      <c r="R38" s="857"/>
      <c r="S38" s="920"/>
      <c r="T38" s="921"/>
      <c r="U38" s="925" t="s">
        <v>374</v>
      </c>
      <c r="V38" s="925"/>
      <c r="W38" s="926"/>
      <c r="X38" s="125"/>
      <c r="Y38" s="868" t="str">
        <f>IF(OR(E50="■",E52="■",E54="■",E56="■"),"―",IF(OR(E36="■",E38="■",E40="■",E42="■",E44="■"),"Ａ",IF(E46="■","Ｂ",IF(E48="■","Ｃ",""))))</f>
        <v>Ａ</v>
      </c>
      <c r="Z38" s="869"/>
      <c r="AA38" s="869"/>
      <c r="AB38" s="869"/>
      <c r="AC38" s="869"/>
      <c r="AD38" s="869"/>
      <c r="AE38" s="869"/>
      <c r="AF38" s="869"/>
      <c r="AG38" s="870"/>
      <c r="AH38" s="134"/>
      <c r="AI38" s="2"/>
      <c r="AJ38" s="123"/>
      <c r="AK38" s="821"/>
      <c r="AL38" s="299"/>
      <c r="AM38" s="831"/>
      <c r="AN38" s="436"/>
      <c r="AO38" s="436"/>
      <c r="AP38" s="436"/>
      <c r="AQ38" s="436"/>
      <c r="AR38" s="436"/>
      <c r="AS38" s="832"/>
      <c r="AT38" s="839"/>
      <c r="AU38" s="840"/>
      <c r="AV38" s="840"/>
      <c r="AW38" s="840"/>
      <c r="AX38" s="840"/>
      <c r="AY38" s="840"/>
      <c r="AZ38" s="840"/>
      <c r="BA38" s="840"/>
      <c r="BB38" s="840"/>
      <c r="BC38" s="840"/>
      <c r="BD38" s="841"/>
      <c r="BE38" s="176"/>
      <c r="BF38" s="177"/>
      <c r="BG38" s="177"/>
      <c r="BH38" s="177"/>
      <c r="BI38" s="177"/>
      <c r="BJ38" s="177"/>
      <c r="BK38" s="177"/>
      <c r="BL38" s="177"/>
      <c r="BM38" s="177"/>
      <c r="BN38" s="177"/>
      <c r="BO38" s="469"/>
      <c r="BP38" s="2"/>
      <c r="BQ38" s="3"/>
      <c r="BR38" s="3"/>
      <c r="BS38" s="515"/>
      <c r="BT38" s="516"/>
      <c r="BU38" s="527" t="str">
        <f>IF(AND($BE$41&gt;580000,$BE$41&lt;=950000),"■","")</f>
        <v/>
      </c>
      <c r="BV38" s="528"/>
      <c r="BW38" s="451" t="s">
        <v>355</v>
      </c>
      <c r="BX38" s="451"/>
      <c r="BY38" s="451"/>
      <c r="BZ38" s="451"/>
      <c r="CA38" s="451"/>
      <c r="CB38" s="451"/>
      <c r="CC38" s="451"/>
      <c r="CD38" s="451"/>
      <c r="CE38" s="451"/>
      <c r="CF38" s="451"/>
      <c r="CG38" s="451"/>
      <c r="CH38" s="443"/>
      <c r="CI38" s="470" t="s">
        <v>4</v>
      </c>
      <c r="CJ38" s="471"/>
      <c r="CK38" s="478" t="s">
        <v>307</v>
      </c>
      <c r="CL38" s="479"/>
      <c r="CM38" s="492"/>
      <c r="CN38" s="493"/>
      <c r="CO38" s="427"/>
      <c r="CP38" s="743"/>
    </row>
    <row r="39" spans="2:94" ht="8.5" customHeight="1">
      <c r="B39" s="137"/>
      <c r="C39" s="784"/>
      <c r="D39" s="785"/>
      <c r="E39" s="790"/>
      <c r="F39" s="791"/>
      <c r="G39" s="453"/>
      <c r="H39" s="453"/>
      <c r="I39" s="453"/>
      <c r="J39" s="453"/>
      <c r="K39" s="453"/>
      <c r="L39" s="453"/>
      <c r="M39" s="453"/>
      <c r="N39" s="453"/>
      <c r="O39" s="453"/>
      <c r="P39" s="453"/>
      <c r="Q39" s="453"/>
      <c r="R39" s="861"/>
      <c r="S39" s="920"/>
      <c r="T39" s="921"/>
      <c r="U39" s="925"/>
      <c r="V39" s="925"/>
      <c r="W39" s="926"/>
      <c r="X39" s="125"/>
      <c r="Y39" s="871"/>
      <c r="Z39" s="872"/>
      <c r="AA39" s="872"/>
      <c r="AB39" s="872"/>
      <c r="AC39" s="872"/>
      <c r="AD39" s="872"/>
      <c r="AE39" s="872"/>
      <c r="AF39" s="872"/>
      <c r="AG39" s="873"/>
      <c r="AH39" s="134"/>
      <c r="AI39" s="2"/>
      <c r="AJ39" s="123"/>
      <c r="AK39" s="821"/>
      <c r="AL39" s="299"/>
      <c r="AM39" s="831"/>
      <c r="AN39" s="436"/>
      <c r="AO39" s="436"/>
      <c r="AP39" s="436"/>
      <c r="AQ39" s="436"/>
      <c r="AR39" s="436"/>
      <c r="AS39" s="832"/>
      <c r="AT39" s="839"/>
      <c r="AU39" s="840"/>
      <c r="AV39" s="840"/>
      <c r="AW39" s="840"/>
      <c r="AX39" s="840"/>
      <c r="AY39" s="840"/>
      <c r="AZ39" s="840"/>
      <c r="BA39" s="840"/>
      <c r="BB39" s="840"/>
      <c r="BC39" s="840"/>
      <c r="BD39" s="841"/>
      <c r="BE39" s="176"/>
      <c r="BF39" s="177"/>
      <c r="BG39" s="177"/>
      <c r="BH39" s="177"/>
      <c r="BI39" s="177"/>
      <c r="BJ39" s="177"/>
      <c r="BK39" s="177"/>
      <c r="BL39" s="177"/>
      <c r="BM39" s="177"/>
      <c r="BN39" s="177"/>
      <c r="BO39" s="469"/>
      <c r="BP39" s="2"/>
      <c r="BQ39" s="3"/>
      <c r="BR39" s="3"/>
      <c r="BS39" s="515"/>
      <c r="BT39" s="516"/>
      <c r="BU39" s="529"/>
      <c r="BV39" s="530"/>
      <c r="BW39" s="502"/>
      <c r="BX39" s="502"/>
      <c r="BY39" s="502"/>
      <c r="BZ39" s="502"/>
      <c r="CA39" s="502"/>
      <c r="CB39" s="502"/>
      <c r="CC39" s="502"/>
      <c r="CD39" s="502"/>
      <c r="CE39" s="502"/>
      <c r="CF39" s="502"/>
      <c r="CG39" s="502"/>
      <c r="CH39" s="469"/>
      <c r="CI39" s="472"/>
      <c r="CJ39" s="473"/>
      <c r="CK39" s="480"/>
      <c r="CL39" s="481"/>
      <c r="CM39" s="492"/>
      <c r="CN39" s="493"/>
      <c r="CO39" s="427"/>
      <c r="CP39" s="743"/>
    </row>
    <row r="40" spans="2:94" ht="8.5" customHeight="1" thickBot="1">
      <c r="B40" s="137"/>
      <c r="C40" s="784"/>
      <c r="D40" s="785"/>
      <c r="E40" s="792" t="str">
        <f>IF(AND($W$31&gt;3360000,$W$31&lt;=4890000),"■","")</f>
        <v/>
      </c>
      <c r="F40" s="793"/>
      <c r="G40" s="451" t="s">
        <v>324</v>
      </c>
      <c r="H40" s="451"/>
      <c r="I40" s="451"/>
      <c r="J40" s="451"/>
      <c r="K40" s="451"/>
      <c r="L40" s="451"/>
      <c r="M40" s="451"/>
      <c r="N40" s="451"/>
      <c r="O40" s="451"/>
      <c r="P40" s="451"/>
      <c r="Q40" s="451"/>
      <c r="R40" s="857"/>
      <c r="S40" s="920"/>
      <c r="T40" s="921"/>
      <c r="U40" s="925" t="s">
        <v>375</v>
      </c>
      <c r="V40" s="925"/>
      <c r="W40" s="926"/>
      <c r="X40" s="125"/>
      <c r="Y40" s="874" t="s">
        <v>317</v>
      </c>
      <c r="Z40" s="875"/>
      <c r="AA40" s="875"/>
      <c r="AB40" s="875"/>
      <c r="AC40" s="875"/>
      <c r="AD40" s="875"/>
      <c r="AE40" s="875"/>
      <c r="AF40" s="875"/>
      <c r="AG40" s="876"/>
      <c r="AH40" s="134"/>
      <c r="AI40" s="2"/>
      <c r="AJ40" s="123"/>
      <c r="AK40" s="448"/>
      <c r="AL40" s="301"/>
      <c r="AM40" s="833"/>
      <c r="AN40" s="834"/>
      <c r="AO40" s="834"/>
      <c r="AP40" s="834"/>
      <c r="AQ40" s="834"/>
      <c r="AR40" s="834"/>
      <c r="AS40" s="835"/>
      <c r="AT40" s="842"/>
      <c r="AU40" s="843"/>
      <c r="AV40" s="843"/>
      <c r="AW40" s="843"/>
      <c r="AX40" s="843"/>
      <c r="AY40" s="843"/>
      <c r="AZ40" s="843"/>
      <c r="BA40" s="843"/>
      <c r="BB40" s="843"/>
      <c r="BC40" s="843"/>
      <c r="BD40" s="844"/>
      <c r="BE40" s="178"/>
      <c r="BF40" s="179"/>
      <c r="BG40" s="179"/>
      <c r="BH40" s="179"/>
      <c r="BI40" s="179"/>
      <c r="BJ40" s="179"/>
      <c r="BK40" s="179"/>
      <c r="BL40" s="179"/>
      <c r="BM40" s="179"/>
      <c r="BN40" s="179"/>
      <c r="BO40" s="845"/>
      <c r="BP40" s="2"/>
      <c r="BQ40" s="3"/>
      <c r="BR40" s="3"/>
      <c r="BS40" s="515"/>
      <c r="BT40" s="516"/>
      <c r="BU40" s="531"/>
      <c r="BV40" s="532"/>
      <c r="BW40" s="453"/>
      <c r="BX40" s="453"/>
      <c r="BY40" s="453"/>
      <c r="BZ40" s="453"/>
      <c r="CA40" s="453"/>
      <c r="CB40" s="453"/>
      <c r="CC40" s="453"/>
      <c r="CD40" s="453"/>
      <c r="CE40" s="453"/>
      <c r="CF40" s="453"/>
      <c r="CG40" s="453"/>
      <c r="CH40" s="445"/>
      <c r="CI40" s="474"/>
      <c r="CJ40" s="475"/>
      <c r="CK40" s="480"/>
      <c r="CL40" s="481"/>
      <c r="CM40" s="492"/>
      <c r="CN40" s="493"/>
      <c r="CO40" s="427"/>
      <c r="CP40" s="743"/>
    </row>
    <row r="41" spans="2:94" ht="8.5" customHeight="1" thickTop="1" thickBot="1">
      <c r="B41" s="137"/>
      <c r="C41" s="784"/>
      <c r="D41" s="785"/>
      <c r="E41" s="790"/>
      <c r="F41" s="791"/>
      <c r="G41" s="453"/>
      <c r="H41" s="453"/>
      <c r="I41" s="453"/>
      <c r="J41" s="453"/>
      <c r="K41" s="453"/>
      <c r="L41" s="453"/>
      <c r="M41" s="453"/>
      <c r="N41" s="453"/>
      <c r="O41" s="453"/>
      <c r="P41" s="453"/>
      <c r="Q41" s="453"/>
      <c r="R41" s="861"/>
      <c r="S41" s="920"/>
      <c r="T41" s="921"/>
      <c r="U41" s="925"/>
      <c r="V41" s="925"/>
      <c r="W41" s="926"/>
      <c r="X41" s="4"/>
      <c r="AH41" s="134"/>
      <c r="AI41" s="2"/>
      <c r="AJ41" s="123"/>
      <c r="AK41" s="941" t="s">
        <v>25</v>
      </c>
      <c r="AL41" s="942"/>
      <c r="AM41" s="942"/>
      <c r="AN41" s="942"/>
      <c r="AO41" s="942"/>
      <c r="AP41" s="942"/>
      <c r="AQ41" s="942"/>
      <c r="AR41" s="942"/>
      <c r="AS41" s="942"/>
      <c r="AT41" s="942"/>
      <c r="AU41" s="942"/>
      <c r="AV41" s="942"/>
      <c r="AW41" s="942"/>
      <c r="AX41" s="942"/>
      <c r="AY41" s="942"/>
      <c r="AZ41" s="942"/>
      <c r="BA41" s="942"/>
      <c r="BB41" s="942"/>
      <c r="BC41" s="942"/>
      <c r="BD41" s="943"/>
      <c r="BE41" s="182" t="str">
        <f>IF(AND(AT33&lt;&gt;"",BE37&lt;&gt;""),BE33+BE37,"")</f>
        <v/>
      </c>
      <c r="BF41" s="183"/>
      <c r="BG41" s="183"/>
      <c r="BH41" s="183"/>
      <c r="BI41" s="183"/>
      <c r="BJ41" s="183"/>
      <c r="BK41" s="183"/>
      <c r="BL41" s="183"/>
      <c r="BM41" s="183"/>
      <c r="BN41" s="183"/>
      <c r="BO41" s="854" t="s">
        <v>22</v>
      </c>
      <c r="BP41" s="2"/>
      <c r="BQ41" s="3"/>
      <c r="BR41" s="3"/>
      <c r="BS41" s="515"/>
      <c r="BT41" s="516"/>
      <c r="BU41" s="525" t="str">
        <f>IF(AND($BE$41&gt;950000,$BE$41&lt;=1330000),"■","")</f>
        <v/>
      </c>
      <c r="BV41" s="526"/>
      <c r="BW41" s="451" t="s">
        <v>191</v>
      </c>
      <c r="BX41" s="451"/>
      <c r="BY41" s="451"/>
      <c r="BZ41" s="451"/>
      <c r="CA41" s="451"/>
      <c r="CB41" s="451"/>
      <c r="CC41" s="451"/>
      <c r="CD41" s="451"/>
      <c r="CE41" s="451"/>
      <c r="CF41" s="451"/>
      <c r="CG41" s="451"/>
      <c r="CH41" s="443"/>
      <c r="CI41" s="470" t="s">
        <v>7</v>
      </c>
      <c r="CJ41" s="471"/>
      <c r="CK41" s="480"/>
      <c r="CL41" s="481"/>
      <c r="CM41" s="492"/>
      <c r="CN41" s="493"/>
      <c r="CO41" s="427"/>
      <c r="CP41" s="743"/>
    </row>
    <row r="42" spans="2:94" ht="8.5" customHeight="1" thickTop="1">
      <c r="B42" s="137"/>
      <c r="C42" s="784"/>
      <c r="D42" s="785"/>
      <c r="E42" s="792" t="str">
        <f>IF(AND($W$31&gt;4890000,$W$31&lt;=6550000),"■","")</f>
        <v/>
      </c>
      <c r="F42" s="793"/>
      <c r="G42" s="451" t="s">
        <v>325</v>
      </c>
      <c r="H42" s="451"/>
      <c r="I42" s="451"/>
      <c r="J42" s="451"/>
      <c r="K42" s="451"/>
      <c r="L42" s="451"/>
      <c r="M42" s="451"/>
      <c r="N42" s="451"/>
      <c r="O42" s="451"/>
      <c r="P42" s="451"/>
      <c r="Q42" s="451"/>
      <c r="R42" s="857"/>
      <c r="S42" s="920"/>
      <c r="T42" s="921"/>
      <c r="U42" s="925" t="s">
        <v>344</v>
      </c>
      <c r="V42" s="925"/>
      <c r="W42" s="926"/>
      <c r="X42" s="4"/>
      <c r="Y42" s="877" t="s">
        <v>32</v>
      </c>
      <c r="Z42" s="878"/>
      <c r="AA42" s="878"/>
      <c r="AB42" s="878"/>
      <c r="AC42" s="878"/>
      <c r="AD42" s="878"/>
      <c r="AE42" s="878"/>
      <c r="AF42" s="878"/>
      <c r="AG42" s="879"/>
      <c r="AH42" s="134"/>
      <c r="AI42" s="2"/>
      <c r="AJ42" s="123"/>
      <c r="AK42" s="944"/>
      <c r="AL42" s="945"/>
      <c r="AM42" s="945"/>
      <c r="AN42" s="945"/>
      <c r="AO42" s="945"/>
      <c r="AP42" s="945"/>
      <c r="AQ42" s="945"/>
      <c r="AR42" s="945"/>
      <c r="AS42" s="945"/>
      <c r="AT42" s="945"/>
      <c r="AU42" s="945"/>
      <c r="AV42" s="945"/>
      <c r="AW42" s="945"/>
      <c r="AX42" s="945"/>
      <c r="AY42" s="945"/>
      <c r="AZ42" s="945"/>
      <c r="BA42" s="945"/>
      <c r="BB42" s="945"/>
      <c r="BC42" s="945"/>
      <c r="BD42" s="946"/>
      <c r="BE42" s="184"/>
      <c r="BF42" s="177"/>
      <c r="BG42" s="177"/>
      <c r="BH42" s="177"/>
      <c r="BI42" s="177"/>
      <c r="BJ42" s="177"/>
      <c r="BK42" s="177"/>
      <c r="BL42" s="177"/>
      <c r="BM42" s="177"/>
      <c r="BN42" s="177"/>
      <c r="BO42" s="855"/>
      <c r="BP42" s="2"/>
      <c r="BQ42" s="3"/>
      <c r="BR42" s="3"/>
      <c r="BS42" s="515"/>
      <c r="BT42" s="516"/>
      <c r="BU42" s="521"/>
      <c r="BV42" s="522"/>
      <c r="BW42" s="502"/>
      <c r="BX42" s="502"/>
      <c r="BY42" s="502"/>
      <c r="BZ42" s="502"/>
      <c r="CA42" s="502"/>
      <c r="CB42" s="502"/>
      <c r="CC42" s="502"/>
      <c r="CD42" s="502"/>
      <c r="CE42" s="502"/>
      <c r="CF42" s="502"/>
      <c r="CG42" s="502"/>
      <c r="CH42" s="469"/>
      <c r="CI42" s="472"/>
      <c r="CJ42" s="473"/>
      <c r="CK42" s="480"/>
      <c r="CL42" s="481"/>
      <c r="CM42" s="492"/>
      <c r="CN42" s="493"/>
      <c r="CO42" s="427"/>
      <c r="CP42" s="743"/>
    </row>
    <row r="43" spans="2:94" ht="8.5" customHeight="1" thickBot="1">
      <c r="B43" s="137"/>
      <c r="C43" s="784"/>
      <c r="D43" s="785"/>
      <c r="E43" s="790"/>
      <c r="F43" s="791"/>
      <c r="G43" s="453"/>
      <c r="H43" s="453"/>
      <c r="I43" s="453"/>
      <c r="J43" s="453"/>
      <c r="K43" s="453"/>
      <c r="L43" s="453"/>
      <c r="M43" s="453"/>
      <c r="N43" s="453"/>
      <c r="O43" s="453"/>
      <c r="P43" s="453"/>
      <c r="Q43" s="453"/>
      <c r="R43" s="861"/>
      <c r="S43" s="920"/>
      <c r="T43" s="921"/>
      <c r="U43" s="925"/>
      <c r="V43" s="925"/>
      <c r="W43" s="926"/>
      <c r="X43" s="4"/>
      <c r="Y43" s="880"/>
      <c r="Z43" s="820"/>
      <c r="AA43" s="820"/>
      <c r="AB43" s="820"/>
      <c r="AC43" s="820"/>
      <c r="AD43" s="820"/>
      <c r="AE43" s="820"/>
      <c r="AF43" s="820"/>
      <c r="AG43" s="881"/>
      <c r="AH43" s="134"/>
      <c r="AI43" s="2"/>
      <c r="AJ43" s="123"/>
      <c r="AK43" s="947"/>
      <c r="AL43" s="948"/>
      <c r="AM43" s="948"/>
      <c r="AN43" s="948"/>
      <c r="AO43" s="948"/>
      <c r="AP43" s="948"/>
      <c r="AQ43" s="948"/>
      <c r="AR43" s="948"/>
      <c r="AS43" s="948"/>
      <c r="AT43" s="948"/>
      <c r="AU43" s="948"/>
      <c r="AV43" s="948"/>
      <c r="AW43" s="948"/>
      <c r="AX43" s="948"/>
      <c r="AY43" s="948"/>
      <c r="AZ43" s="948"/>
      <c r="BA43" s="948"/>
      <c r="BB43" s="948"/>
      <c r="BC43" s="948"/>
      <c r="BD43" s="949"/>
      <c r="BE43" s="185"/>
      <c r="BF43" s="179"/>
      <c r="BG43" s="179"/>
      <c r="BH43" s="179"/>
      <c r="BI43" s="179"/>
      <c r="BJ43" s="179"/>
      <c r="BK43" s="179"/>
      <c r="BL43" s="179"/>
      <c r="BM43" s="179"/>
      <c r="BN43" s="179"/>
      <c r="BO43" s="856"/>
      <c r="BP43" s="2"/>
      <c r="BQ43" s="3"/>
      <c r="BR43" s="3"/>
      <c r="BS43" s="517"/>
      <c r="BT43" s="518"/>
      <c r="BU43" s="533"/>
      <c r="BV43" s="534"/>
      <c r="BW43" s="503"/>
      <c r="BX43" s="503"/>
      <c r="BY43" s="503"/>
      <c r="BZ43" s="503"/>
      <c r="CA43" s="503"/>
      <c r="CB43" s="503"/>
      <c r="CC43" s="503"/>
      <c r="CD43" s="503"/>
      <c r="CE43" s="503"/>
      <c r="CF43" s="503"/>
      <c r="CG43" s="503"/>
      <c r="CH43" s="504"/>
      <c r="CI43" s="476"/>
      <c r="CJ43" s="477"/>
      <c r="CK43" s="482"/>
      <c r="CL43" s="483"/>
      <c r="CM43" s="494"/>
      <c r="CN43" s="495"/>
      <c r="CO43" s="427"/>
      <c r="CP43" s="743"/>
    </row>
    <row r="44" spans="2:94" ht="8.5" customHeight="1" thickTop="1">
      <c r="B44" s="137"/>
      <c r="C44" s="784"/>
      <c r="D44" s="785"/>
      <c r="E44" s="792" t="str">
        <f>IF(AND($W$31&gt;6550000,$W$31&lt;=9000000),"■","")</f>
        <v/>
      </c>
      <c r="F44" s="793"/>
      <c r="G44" s="451" t="s">
        <v>326</v>
      </c>
      <c r="H44" s="451"/>
      <c r="I44" s="451"/>
      <c r="J44" s="451"/>
      <c r="K44" s="451"/>
      <c r="L44" s="451"/>
      <c r="M44" s="451"/>
      <c r="N44" s="451"/>
      <c r="O44" s="451"/>
      <c r="P44" s="451"/>
      <c r="Q44" s="451"/>
      <c r="R44" s="857"/>
      <c r="S44" s="920"/>
      <c r="T44" s="921"/>
      <c r="U44" s="927" t="s">
        <v>376</v>
      </c>
      <c r="V44" s="859"/>
      <c r="W44" s="934"/>
      <c r="X44" s="4"/>
      <c r="Y44" s="773">
        <f>IF(AND(E36="",E38="",E40="",E42="",E44="",E46="",E48="",E50="",E52="",E54="",E56="",W35="■"),"控除は適用されません",IF(AND(E36="",E38="",E40="",E42="",E44="",E46="",E48="",E50="",E52="",E54="",E56=""),"",IF(E36="■",950000,IF(E38="■",880000,IF(E40="■",680000,IF(E42="■",630000,IF(OR(E44="■",E46="■",E48="■",E50="■"),580000,IF(E52="■",480000,IF(E54="■",320000,IF(E56="■",160000,""))))))))))</f>
        <v>950000</v>
      </c>
      <c r="Z44" s="774"/>
      <c r="AA44" s="774"/>
      <c r="AB44" s="774"/>
      <c r="AC44" s="774"/>
      <c r="AD44" s="774"/>
      <c r="AE44" s="774"/>
      <c r="AF44" s="774"/>
      <c r="AG44" s="779" t="s">
        <v>22</v>
      </c>
      <c r="AH44" s="134"/>
      <c r="AI44" s="2"/>
      <c r="AJ44" s="123"/>
      <c r="AK44" s="545" t="s">
        <v>412</v>
      </c>
      <c r="AL44" s="545"/>
      <c r="AM44" s="545"/>
      <c r="AN44" s="545"/>
      <c r="AO44" s="545"/>
      <c r="AP44" s="545"/>
      <c r="AQ44" s="545"/>
      <c r="AR44" s="545"/>
      <c r="AS44" s="545"/>
      <c r="CO44" s="124"/>
      <c r="CP44" s="743"/>
    </row>
    <row r="45" spans="2:94" ht="8.5" customHeight="1" thickBot="1">
      <c r="B45" s="137"/>
      <c r="C45" s="784"/>
      <c r="D45" s="785"/>
      <c r="E45" s="790"/>
      <c r="F45" s="791"/>
      <c r="G45" s="503"/>
      <c r="H45" s="503"/>
      <c r="I45" s="503"/>
      <c r="J45" s="503"/>
      <c r="K45" s="503"/>
      <c r="L45" s="503"/>
      <c r="M45" s="503"/>
      <c r="N45" s="503"/>
      <c r="O45" s="503"/>
      <c r="P45" s="503"/>
      <c r="Q45" s="503"/>
      <c r="R45" s="858"/>
      <c r="S45" s="922"/>
      <c r="T45" s="858"/>
      <c r="U45" s="920"/>
      <c r="V45" s="502"/>
      <c r="W45" s="935"/>
      <c r="X45" s="4"/>
      <c r="Y45" s="775"/>
      <c r="Z45" s="776"/>
      <c r="AA45" s="776"/>
      <c r="AB45" s="776"/>
      <c r="AC45" s="776"/>
      <c r="AD45" s="776"/>
      <c r="AE45" s="776"/>
      <c r="AF45" s="776"/>
      <c r="AG45" s="780"/>
      <c r="AH45" s="134"/>
      <c r="AI45" s="2"/>
      <c r="AJ45" s="123"/>
      <c r="AK45" s="546"/>
      <c r="AL45" s="546"/>
      <c r="AM45" s="546"/>
      <c r="AN45" s="546"/>
      <c r="AO45" s="546"/>
      <c r="AP45" s="546"/>
      <c r="AQ45" s="546"/>
      <c r="AR45" s="546"/>
      <c r="AS45" s="546"/>
      <c r="CO45" s="124"/>
      <c r="CP45" s="743"/>
    </row>
    <row r="46" spans="2:94" ht="8.5" customHeight="1" thickTop="1" thickBot="1">
      <c r="B46" s="137"/>
      <c r="C46" s="784"/>
      <c r="D46" s="785"/>
      <c r="E46" s="792" t="str">
        <f>IF(AND($W$31&gt;9000000,$W$31&lt;=9500000),"■","")</f>
        <v/>
      </c>
      <c r="F46" s="793"/>
      <c r="G46" s="859" t="s">
        <v>364</v>
      </c>
      <c r="H46" s="859"/>
      <c r="I46" s="859"/>
      <c r="J46" s="859"/>
      <c r="K46" s="859"/>
      <c r="L46" s="859"/>
      <c r="M46" s="859"/>
      <c r="N46" s="859"/>
      <c r="O46" s="859"/>
      <c r="P46" s="859"/>
      <c r="Q46" s="859"/>
      <c r="R46" s="860"/>
      <c r="S46" s="927" t="s">
        <v>370</v>
      </c>
      <c r="T46" s="860"/>
      <c r="U46" s="920"/>
      <c r="V46" s="502"/>
      <c r="W46" s="935"/>
      <c r="X46" s="4"/>
      <c r="Y46" s="777"/>
      <c r="Z46" s="778"/>
      <c r="AA46" s="778"/>
      <c r="AB46" s="778"/>
      <c r="AC46" s="778"/>
      <c r="AD46" s="778"/>
      <c r="AE46" s="778"/>
      <c r="AF46" s="778"/>
      <c r="AG46" s="781"/>
      <c r="AH46" s="134"/>
      <c r="AI46" s="2"/>
      <c r="AJ46" s="123"/>
      <c r="AK46" s="293"/>
      <c r="AL46" s="295"/>
      <c r="AM46" s="552" t="s">
        <v>26</v>
      </c>
      <c r="AN46" s="553"/>
      <c r="AO46" s="553"/>
      <c r="AP46" s="553"/>
      <c r="AQ46" s="553"/>
      <c r="AR46" s="553"/>
      <c r="AS46" s="553"/>
      <c r="AT46" s="553"/>
      <c r="AU46" s="553"/>
      <c r="AV46" s="553"/>
      <c r="AW46" s="553"/>
      <c r="AX46" s="553"/>
      <c r="AY46" s="553"/>
      <c r="AZ46" s="553"/>
      <c r="BA46" s="553"/>
      <c r="BB46" s="553"/>
      <c r="BC46" s="553"/>
      <c r="BD46" s="553"/>
      <c r="BE46" s="553"/>
      <c r="BF46" s="553"/>
      <c r="BG46" s="553"/>
      <c r="BH46" s="553"/>
      <c r="BI46" s="553"/>
      <c r="BJ46" s="553"/>
      <c r="BK46" s="553"/>
      <c r="BL46" s="553"/>
      <c r="BM46" s="553"/>
      <c r="BN46" s="553"/>
      <c r="BO46" s="553"/>
      <c r="BP46" s="553"/>
      <c r="BQ46" s="553"/>
      <c r="BR46" s="553"/>
      <c r="BS46" s="553"/>
      <c r="BT46" s="553"/>
      <c r="BU46" s="553"/>
      <c r="BV46" s="553"/>
      <c r="BW46" s="553"/>
      <c r="BX46" s="553"/>
      <c r="BY46" s="553"/>
      <c r="BZ46" s="553"/>
      <c r="CA46" s="553"/>
      <c r="CB46" s="553"/>
      <c r="CC46" s="553"/>
      <c r="CD46" s="554"/>
      <c r="CE46" s="4"/>
      <c r="CF46" s="454" t="s">
        <v>28</v>
      </c>
      <c r="CG46" s="454"/>
      <c r="CH46" s="454"/>
      <c r="CI46" s="454"/>
      <c r="CJ46" s="454"/>
      <c r="CK46" s="454"/>
      <c r="CL46" s="454"/>
      <c r="CM46" s="454"/>
      <c r="CN46" s="454"/>
      <c r="CO46" s="127"/>
      <c r="CP46" s="743"/>
    </row>
    <row r="47" spans="2:94" ht="8.5" customHeight="1" thickTop="1" thickBot="1">
      <c r="B47" s="137"/>
      <c r="C47" s="784"/>
      <c r="D47" s="785"/>
      <c r="E47" s="790"/>
      <c r="F47" s="791"/>
      <c r="G47" s="453"/>
      <c r="H47" s="453"/>
      <c r="I47" s="453"/>
      <c r="J47" s="453"/>
      <c r="K47" s="453"/>
      <c r="L47" s="453"/>
      <c r="M47" s="453"/>
      <c r="N47" s="453"/>
      <c r="O47" s="453"/>
      <c r="P47" s="453"/>
      <c r="Q47" s="453"/>
      <c r="R47" s="861"/>
      <c r="S47" s="452"/>
      <c r="T47" s="861"/>
      <c r="U47" s="920"/>
      <c r="V47" s="502"/>
      <c r="W47" s="935"/>
      <c r="X47" s="4"/>
      <c r="Y47" s="103"/>
      <c r="Z47" s="103"/>
      <c r="AA47" s="103"/>
      <c r="AB47" s="103"/>
      <c r="AC47" s="103"/>
      <c r="AD47" s="103"/>
      <c r="AE47" s="103"/>
      <c r="AF47" s="103"/>
      <c r="AG47" s="103"/>
      <c r="AH47" s="134"/>
      <c r="AI47" s="2"/>
      <c r="AJ47" s="123"/>
      <c r="AK47" s="541"/>
      <c r="AL47" s="542"/>
      <c r="AM47" s="555"/>
      <c r="AN47" s="556"/>
      <c r="AO47" s="556"/>
      <c r="AP47" s="556"/>
      <c r="AQ47" s="556"/>
      <c r="AR47" s="556"/>
      <c r="AS47" s="556"/>
      <c r="AT47" s="556"/>
      <c r="AU47" s="556"/>
      <c r="AV47" s="556"/>
      <c r="AW47" s="556"/>
      <c r="AX47" s="556"/>
      <c r="AY47" s="556"/>
      <c r="AZ47" s="556"/>
      <c r="BA47" s="556"/>
      <c r="BB47" s="556"/>
      <c r="BC47" s="556"/>
      <c r="BD47" s="556"/>
      <c r="BE47" s="556"/>
      <c r="BF47" s="556"/>
      <c r="BG47" s="556"/>
      <c r="BH47" s="556"/>
      <c r="BI47" s="556"/>
      <c r="BJ47" s="556"/>
      <c r="BK47" s="556"/>
      <c r="BL47" s="556"/>
      <c r="BM47" s="556"/>
      <c r="BN47" s="556"/>
      <c r="BO47" s="556"/>
      <c r="BP47" s="556"/>
      <c r="BQ47" s="556"/>
      <c r="BR47" s="556"/>
      <c r="BS47" s="556"/>
      <c r="BT47" s="556"/>
      <c r="BU47" s="556"/>
      <c r="BV47" s="556"/>
      <c r="BW47" s="556"/>
      <c r="BX47" s="556"/>
      <c r="BY47" s="556"/>
      <c r="BZ47" s="556"/>
      <c r="CA47" s="556"/>
      <c r="CB47" s="556"/>
      <c r="CC47" s="556"/>
      <c r="CD47" s="557"/>
      <c r="CE47" s="125"/>
      <c r="CF47" s="454"/>
      <c r="CG47" s="454"/>
      <c r="CH47" s="454"/>
      <c r="CI47" s="454"/>
      <c r="CJ47" s="454"/>
      <c r="CK47" s="454"/>
      <c r="CL47" s="454"/>
      <c r="CM47" s="454"/>
      <c r="CN47" s="454"/>
      <c r="CO47" s="127"/>
      <c r="CP47" s="743"/>
    </row>
    <row r="48" spans="2:94" ht="8.5" customHeight="1" thickTop="1" thickBot="1">
      <c r="B48" s="137"/>
      <c r="C48" s="784"/>
      <c r="D48" s="785"/>
      <c r="E48" s="792" t="str">
        <f>IF(AND($W$31&gt;9500000,$W$31&lt;=10000000),"■","")</f>
        <v/>
      </c>
      <c r="F48" s="793"/>
      <c r="G48" s="451" t="s">
        <v>365</v>
      </c>
      <c r="H48" s="451"/>
      <c r="I48" s="451"/>
      <c r="J48" s="451"/>
      <c r="K48" s="451"/>
      <c r="L48" s="451"/>
      <c r="M48" s="451"/>
      <c r="N48" s="451"/>
      <c r="O48" s="451"/>
      <c r="P48" s="451"/>
      <c r="Q48" s="451"/>
      <c r="R48" s="857"/>
      <c r="S48" s="450" t="s">
        <v>371</v>
      </c>
      <c r="T48" s="857"/>
      <c r="U48" s="920"/>
      <c r="V48" s="502"/>
      <c r="W48" s="935"/>
      <c r="Y48" s="90" t="s">
        <v>410</v>
      </c>
      <c r="Z48" s="90"/>
      <c r="AA48" s="90"/>
      <c r="AB48" s="90"/>
      <c r="AC48" s="90"/>
      <c r="AD48" s="90"/>
      <c r="AE48" s="90"/>
      <c r="AF48" s="90"/>
      <c r="AG48" s="90"/>
      <c r="AH48" s="134"/>
      <c r="AI48" s="90"/>
      <c r="AJ48" s="123"/>
      <c r="AK48" s="541"/>
      <c r="AL48" s="542"/>
      <c r="AM48" s="558" t="s">
        <v>2</v>
      </c>
      <c r="AN48" s="559"/>
      <c r="AO48" s="559"/>
      <c r="AP48" s="560"/>
      <c r="AQ48" s="558" t="s">
        <v>3</v>
      </c>
      <c r="AR48" s="559"/>
      <c r="AS48" s="559"/>
      <c r="AT48" s="560"/>
      <c r="AU48" s="558" t="s">
        <v>4</v>
      </c>
      <c r="AV48" s="559"/>
      <c r="AW48" s="559"/>
      <c r="AX48" s="560"/>
      <c r="AY48" s="446" t="s">
        <v>413</v>
      </c>
      <c r="AZ48" s="296"/>
      <c r="BA48" s="296"/>
      <c r="BB48" s="296"/>
      <c r="BC48" s="296"/>
      <c r="BD48" s="296"/>
      <c r="BE48" s="296"/>
      <c r="BF48" s="296"/>
      <c r="BG48" s="296"/>
      <c r="BH48" s="296"/>
      <c r="BI48" s="296"/>
      <c r="BJ48" s="296"/>
      <c r="BK48" s="296"/>
      <c r="BL48" s="296"/>
      <c r="BM48" s="296"/>
      <c r="BN48" s="296"/>
      <c r="BO48" s="296"/>
      <c r="BP48" s="296"/>
      <c r="BQ48" s="296"/>
      <c r="BR48" s="296"/>
      <c r="BS48" s="296"/>
      <c r="BT48" s="296"/>
      <c r="BU48" s="296"/>
      <c r="BV48" s="296"/>
      <c r="BW48" s="296"/>
      <c r="BX48" s="296"/>
      <c r="BY48" s="296"/>
      <c r="BZ48" s="296"/>
      <c r="CA48" s="296"/>
      <c r="CB48" s="296"/>
      <c r="CC48" s="296"/>
      <c r="CD48" s="297"/>
      <c r="CE48" s="125"/>
      <c r="CF48" s="455" t="str">
        <f>'配偶者（特別）控除の額'!D2</f>
        <v/>
      </c>
      <c r="CG48" s="455"/>
      <c r="CH48" s="455"/>
      <c r="CI48" s="455"/>
      <c r="CJ48" s="455"/>
      <c r="CK48" s="455"/>
      <c r="CL48" s="455"/>
      <c r="CM48" s="456"/>
      <c r="CN48" s="457" t="s">
        <v>194</v>
      </c>
      <c r="CO48" s="127"/>
      <c r="CP48" s="743"/>
    </row>
    <row r="49" spans="2:94" ht="8.5" customHeight="1" thickTop="1" thickBot="1">
      <c r="B49" s="137"/>
      <c r="C49" s="784"/>
      <c r="D49" s="785"/>
      <c r="E49" s="816"/>
      <c r="F49" s="817"/>
      <c r="G49" s="503"/>
      <c r="H49" s="503"/>
      <c r="I49" s="503"/>
      <c r="J49" s="503"/>
      <c r="K49" s="503"/>
      <c r="L49" s="503"/>
      <c r="M49" s="503"/>
      <c r="N49" s="503"/>
      <c r="O49" s="503"/>
      <c r="P49" s="503"/>
      <c r="Q49" s="503"/>
      <c r="R49" s="858"/>
      <c r="S49" s="922"/>
      <c r="T49" s="858"/>
      <c r="U49" s="920"/>
      <c r="V49" s="502"/>
      <c r="W49" s="935"/>
      <c r="Y49" s="145"/>
      <c r="Z49" s="90" t="s">
        <v>411</v>
      </c>
      <c r="AA49" s="90"/>
      <c r="AB49" s="90"/>
      <c r="AC49" s="90"/>
      <c r="AD49" s="90"/>
      <c r="AE49" s="90"/>
      <c r="AF49" s="90"/>
      <c r="AG49" s="90"/>
      <c r="AH49" s="134"/>
      <c r="AI49" s="90"/>
      <c r="AJ49" s="123"/>
      <c r="AK49" s="541"/>
      <c r="AL49" s="542"/>
      <c r="AM49" s="561"/>
      <c r="AN49" s="562"/>
      <c r="AO49" s="562"/>
      <c r="AP49" s="563"/>
      <c r="AQ49" s="561"/>
      <c r="AR49" s="562"/>
      <c r="AS49" s="562"/>
      <c r="AT49" s="563"/>
      <c r="AU49" s="561"/>
      <c r="AV49" s="562"/>
      <c r="AW49" s="562"/>
      <c r="AX49" s="563"/>
      <c r="AY49" s="448"/>
      <c r="AZ49" s="300"/>
      <c r="BA49" s="300"/>
      <c r="BB49" s="300"/>
      <c r="BC49" s="300"/>
      <c r="BD49" s="300"/>
      <c r="BE49" s="300"/>
      <c r="BF49" s="300"/>
      <c r="BG49" s="300"/>
      <c r="BH49" s="300"/>
      <c r="BI49" s="300"/>
      <c r="BJ49" s="300"/>
      <c r="BK49" s="300"/>
      <c r="BL49" s="300"/>
      <c r="BM49" s="300"/>
      <c r="BN49" s="300"/>
      <c r="BO49" s="300"/>
      <c r="BP49" s="300"/>
      <c r="BQ49" s="300"/>
      <c r="BR49" s="300"/>
      <c r="BS49" s="300"/>
      <c r="BT49" s="300"/>
      <c r="BU49" s="300"/>
      <c r="BV49" s="300"/>
      <c r="BW49" s="300"/>
      <c r="BX49" s="300"/>
      <c r="BY49" s="300"/>
      <c r="BZ49" s="300"/>
      <c r="CA49" s="300"/>
      <c r="CB49" s="300"/>
      <c r="CC49" s="300"/>
      <c r="CD49" s="301"/>
      <c r="CE49" s="125"/>
      <c r="CF49" s="455"/>
      <c r="CG49" s="455"/>
      <c r="CH49" s="455"/>
      <c r="CI49" s="455"/>
      <c r="CJ49" s="455"/>
      <c r="CK49" s="455"/>
      <c r="CL49" s="455"/>
      <c r="CM49" s="456"/>
      <c r="CN49" s="457"/>
      <c r="CO49" s="127"/>
      <c r="CP49" s="743"/>
    </row>
    <row r="50" spans="2:94" ht="8.5" customHeight="1" thickTop="1" thickBot="1">
      <c r="B50" s="137"/>
      <c r="C50" s="784"/>
      <c r="D50" s="785"/>
      <c r="E50" s="357" t="str">
        <f>IF(AND($W31&gt;10000000,$W$31&lt;=23500000),"■","")</f>
        <v/>
      </c>
      <c r="F50" s="358"/>
      <c r="G50" s="859" t="s">
        <v>366</v>
      </c>
      <c r="H50" s="859"/>
      <c r="I50" s="859"/>
      <c r="J50" s="859"/>
      <c r="K50" s="859"/>
      <c r="L50" s="859"/>
      <c r="M50" s="859"/>
      <c r="N50" s="859"/>
      <c r="O50" s="859"/>
      <c r="P50" s="859"/>
      <c r="Q50" s="859"/>
      <c r="R50" s="860"/>
      <c r="S50" s="928"/>
      <c r="T50" s="929"/>
      <c r="U50" s="920"/>
      <c r="V50" s="502"/>
      <c r="W50" s="935"/>
      <c r="X50" s="105"/>
      <c r="Y50" s="144"/>
      <c r="Z50" s="90" t="s">
        <v>409</v>
      </c>
      <c r="AA50" s="144"/>
      <c r="AB50" s="144"/>
      <c r="AC50" s="144"/>
      <c r="AD50" s="144"/>
      <c r="AE50" s="144"/>
      <c r="AF50" s="144"/>
      <c r="AG50" s="144"/>
      <c r="AH50" s="134"/>
      <c r="AI50" s="2"/>
      <c r="AJ50" s="123"/>
      <c r="AK50" s="541"/>
      <c r="AL50" s="542"/>
      <c r="AM50" s="561"/>
      <c r="AN50" s="562"/>
      <c r="AO50" s="562"/>
      <c r="AP50" s="563"/>
      <c r="AQ50" s="561"/>
      <c r="AR50" s="562"/>
      <c r="AS50" s="562"/>
      <c r="AT50" s="563"/>
      <c r="AU50" s="561"/>
      <c r="AV50" s="562"/>
      <c r="AW50" s="562"/>
      <c r="AX50" s="563"/>
      <c r="AY50" s="460" t="s">
        <v>60</v>
      </c>
      <c r="AZ50" s="461"/>
      <c r="BA50" s="461"/>
      <c r="BB50" s="462"/>
      <c r="BC50" s="460" t="s">
        <v>59</v>
      </c>
      <c r="BD50" s="461"/>
      <c r="BE50" s="461"/>
      <c r="BF50" s="462"/>
      <c r="BG50" s="460" t="s">
        <v>58</v>
      </c>
      <c r="BH50" s="461"/>
      <c r="BI50" s="461"/>
      <c r="BJ50" s="462"/>
      <c r="BK50" s="460" t="s">
        <v>57</v>
      </c>
      <c r="BL50" s="461"/>
      <c r="BM50" s="461"/>
      <c r="BN50" s="462"/>
      <c r="BO50" s="460" t="s">
        <v>56</v>
      </c>
      <c r="BP50" s="461"/>
      <c r="BQ50" s="461"/>
      <c r="BR50" s="462"/>
      <c r="BS50" s="460" t="s">
        <v>55</v>
      </c>
      <c r="BT50" s="461"/>
      <c r="BU50" s="461"/>
      <c r="BV50" s="462"/>
      <c r="BW50" s="460" t="s">
        <v>54</v>
      </c>
      <c r="BX50" s="461"/>
      <c r="BY50" s="461"/>
      <c r="BZ50" s="462"/>
      <c r="CA50" s="460" t="s">
        <v>53</v>
      </c>
      <c r="CB50" s="461"/>
      <c r="CC50" s="461"/>
      <c r="CD50" s="462"/>
      <c r="CE50" s="125"/>
      <c r="CF50" s="455"/>
      <c r="CG50" s="455"/>
      <c r="CH50" s="455"/>
      <c r="CI50" s="455"/>
      <c r="CJ50" s="455"/>
      <c r="CK50" s="455"/>
      <c r="CL50" s="455"/>
      <c r="CM50" s="456"/>
      <c r="CN50" s="457"/>
      <c r="CO50" s="127"/>
      <c r="CP50" s="743"/>
    </row>
    <row r="51" spans="2:94" ht="8.5" customHeight="1" thickTop="1" thickBot="1">
      <c r="B51" s="137"/>
      <c r="C51" s="784"/>
      <c r="D51" s="785"/>
      <c r="E51" s="360"/>
      <c r="F51" s="361"/>
      <c r="G51" s="503"/>
      <c r="H51" s="503"/>
      <c r="I51" s="503"/>
      <c r="J51" s="503"/>
      <c r="K51" s="503"/>
      <c r="L51" s="503"/>
      <c r="M51" s="503"/>
      <c r="N51" s="503"/>
      <c r="O51" s="503"/>
      <c r="P51" s="503"/>
      <c r="Q51" s="503"/>
      <c r="R51" s="858"/>
      <c r="S51" s="930"/>
      <c r="T51" s="931"/>
      <c r="U51" s="922"/>
      <c r="V51" s="503"/>
      <c r="W51" s="936"/>
      <c r="X51" s="105"/>
      <c r="Y51" s="145"/>
      <c r="Z51" s="145" t="s">
        <v>398</v>
      </c>
      <c r="AA51" s="145"/>
      <c r="AB51" s="145"/>
      <c r="AC51" s="145"/>
      <c r="AD51" s="145"/>
      <c r="AE51" s="145"/>
      <c r="AF51" s="145"/>
      <c r="AG51" s="145"/>
      <c r="AH51" s="134"/>
      <c r="AI51" s="2"/>
      <c r="AJ51" s="123"/>
      <c r="AK51" s="543"/>
      <c r="AL51" s="544"/>
      <c r="AM51" s="564"/>
      <c r="AN51" s="565"/>
      <c r="AO51" s="565"/>
      <c r="AP51" s="566"/>
      <c r="AQ51" s="564"/>
      <c r="AR51" s="565"/>
      <c r="AS51" s="565"/>
      <c r="AT51" s="566"/>
      <c r="AU51" s="564"/>
      <c r="AV51" s="565"/>
      <c r="AW51" s="565"/>
      <c r="AX51" s="566"/>
      <c r="AY51" s="463"/>
      <c r="AZ51" s="464"/>
      <c r="BA51" s="464"/>
      <c r="BB51" s="465"/>
      <c r="BC51" s="463"/>
      <c r="BD51" s="464"/>
      <c r="BE51" s="464"/>
      <c r="BF51" s="465"/>
      <c r="BG51" s="463"/>
      <c r="BH51" s="464"/>
      <c r="BI51" s="464"/>
      <c r="BJ51" s="465"/>
      <c r="BK51" s="463"/>
      <c r="BL51" s="464"/>
      <c r="BM51" s="464"/>
      <c r="BN51" s="465"/>
      <c r="BO51" s="463"/>
      <c r="BP51" s="464"/>
      <c r="BQ51" s="464"/>
      <c r="BR51" s="465"/>
      <c r="BS51" s="463"/>
      <c r="BT51" s="464"/>
      <c r="BU51" s="464"/>
      <c r="BV51" s="465"/>
      <c r="BW51" s="463"/>
      <c r="BX51" s="464"/>
      <c r="BY51" s="464"/>
      <c r="BZ51" s="465"/>
      <c r="CA51" s="463"/>
      <c r="CB51" s="464"/>
      <c r="CC51" s="464"/>
      <c r="CD51" s="465"/>
      <c r="CE51" s="4"/>
      <c r="CF51" s="454" t="s">
        <v>30</v>
      </c>
      <c r="CG51" s="454"/>
      <c r="CH51" s="454"/>
      <c r="CI51" s="454"/>
      <c r="CJ51" s="454"/>
      <c r="CK51" s="454"/>
      <c r="CL51" s="454"/>
      <c r="CM51" s="454"/>
      <c r="CN51" s="454"/>
      <c r="CO51" s="127"/>
      <c r="CP51" s="743"/>
    </row>
    <row r="52" spans="2:94" ht="8.5" customHeight="1" thickTop="1" thickBot="1">
      <c r="B52" s="135"/>
      <c r="C52" s="784"/>
      <c r="D52" s="785"/>
      <c r="E52" s="357" t="str">
        <f>IF(AND($W$31&gt;23500000,$W$31&lt;=24000000),"■","")</f>
        <v/>
      </c>
      <c r="F52" s="358"/>
      <c r="G52" s="859" t="s">
        <v>367</v>
      </c>
      <c r="H52" s="859"/>
      <c r="I52" s="859"/>
      <c r="J52" s="859"/>
      <c r="K52" s="859"/>
      <c r="L52" s="859"/>
      <c r="M52" s="859"/>
      <c r="N52" s="859"/>
      <c r="O52" s="859"/>
      <c r="P52" s="859"/>
      <c r="Q52" s="859"/>
      <c r="R52" s="860"/>
      <c r="S52" s="930"/>
      <c r="T52" s="931"/>
      <c r="U52" s="357" t="s">
        <v>377</v>
      </c>
      <c r="V52" s="358"/>
      <c r="W52" s="937"/>
      <c r="X52" s="105"/>
      <c r="Y52" s="145"/>
      <c r="Z52" s="145"/>
      <c r="AA52" s="145"/>
      <c r="AB52" s="145"/>
      <c r="AC52" s="145"/>
      <c r="AD52" s="145"/>
      <c r="AE52" s="145"/>
      <c r="AF52" s="145"/>
      <c r="AG52" s="145"/>
      <c r="AH52" s="134"/>
      <c r="AI52" s="2"/>
      <c r="AJ52" s="123"/>
      <c r="AK52" s="547" t="s">
        <v>29</v>
      </c>
      <c r="AL52" s="550" t="s">
        <v>31</v>
      </c>
      <c r="AM52" s="442">
        <v>480000</v>
      </c>
      <c r="AN52" s="451"/>
      <c r="AO52" s="451"/>
      <c r="AP52" s="443"/>
      <c r="AQ52" s="442">
        <v>380000</v>
      </c>
      <c r="AR52" s="451"/>
      <c r="AS52" s="451"/>
      <c r="AT52" s="443"/>
      <c r="AU52" s="442">
        <v>380000</v>
      </c>
      <c r="AV52" s="451"/>
      <c r="AW52" s="451"/>
      <c r="AX52" s="443"/>
      <c r="AY52" s="442">
        <v>360000</v>
      </c>
      <c r="AZ52" s="451"/>
      <c r="BA52" s="451"/>
      <c r="BB52" s="443"/>
      <c r="BC52" s="442">
        <v>310000</v>
      </c>
      <c r="BD52" s="451"/>
      <c r="BE52" s="451"/>
      <c r="BF52" s="443"/>
      <c r="BG52" s="442">
        <v>260000</v>
      </c>
      <c r="BH52" s="451"/>
      <c r="BI52" s="451"/>
      <c r="BJ52" s="443"/>
      <c r="BK52" s="442">
        <v>210000</v>
      </c>
      <c r="BL52" s="451"/>
      <c r="BM52" s="451"/>
      <c r="BN52" s="443"/>
      <c r="BO52" s="442">
        <v>160000</v>
      </c>
      <c r="BP52" s="451"/>
      <c r="BQ52" s="451"/>
      <c r="BR52" s="443"/>
      <c r="BS52" s="442">
        <v>110000</v>
      </c>
      <c r="BT52" s="451"/>
      <c r="BU52" s="451"/>
      <c r="BV52" s="443"/>
      <c r="BW52" s="442">
        <v>60000</v>
      </c>
      <c r="BX52" s="451"/>
      <c r="BY52" s="451"/>
      <c r="BZ52" s="443"/>
      <c r="CA52" s="442">
        <v>30000</v>
      </c>
      <c r="CB52" s="451"/>
      <c r="CC52" s="451"/>
      <c r="CD52" s="443"/>
      <c r="CE52" s="4"/>
      <c r="CF52" s="454"/>
      <c r="CG52" s="454"/>
      <c r="CH52" s="454"/>
      <c r="CI52" s="454"/>
      <c r="CJ52" s="454"/>
      <c r="CK52" s="454"/>
      <c r="CL52" s="454"/>
      <c r="CM52" s="454"/>
      <c r="CN52" s="454"/>
      <c r="CO52" s="127"/>
      <c r="CP52" s="743"/>
    </row>
    <row r="53" spans="2:94" ht="9" customHeight="1" thickTop="1" thickBot="1">
      <c r="B53" s="135"/>
      <c r="C53" s="784"/>
      <c r="D53" s="785"/>
      <c r="E53" s="360"/>
      <c r="F53" s="361"/>
      <c r="G53" s="503"/>
      <c r="H53" s="503"/>
      <c r="I53" s="503"/>
      <c r="J53" s="503"/>
      <c r="K53" s="503"/>
      <c r="L53" s="503"/>
      <c r="M53" s="503"/>
      <c r="N53" s="503"/>
      <c r="O53" s="503"/>
      <c r="P53" s="503"/>
      <c r="Q53" s="503"/>
      <c r="R53" s="858"/>
      <c r="S53" s="930"/>
      <c r="T53" s="931"/>
      <c r="U53" s="360"/>
      <c r="V53" s="361"/>
      <c r="W53" s="938"/>
      <c r="X53" s="105"/>
      <c r="Y53" s="90"/>
      <c r="Z53" s="145"/>
      <c r="AA53" s="145"/>
      <c r="AB53" s="145"/>
      <c r="AC53" s="145"/>
      <c r="AD53" s="145"/>
      <c r="AE53" s="145"/>
      <c r="AF53" s="145"/>
      <c r="AG53" s="145"/>
      <c r="AH53" s="134"/>
      <c r="AJ53" s="123"/>
      <c r="AK53" s="548"/>
      <c r="AL53" s="551"/>
      <c r="AM53" s="444"/>
      <c r="AN53" s="453"/>
      <c r="AO53" s="453"/>
      <c r="AP53" s="445"/>
      <c r="AQ53" s="444"/>
      <c r="AR53" s="453"/>
      <c r="AS53" s="453"/>
      <c r="AT53" s="445"/>
      <c r="AU53" s="444"/>
      <c r="AV53" s="453"/>
      <c r="AW53" s="453"/>
      <c r="AX53" s="445"/>
      <c r="AY53" s="444"/>
      <c r="AZ53" s="453"/>
      <c r="BA53" s="453"/>
      <c r="BB53" s="445"/>
      <c r="BC53" s="444"/>
      <c r="BD53" s="453"/>
      <c r="BE53" s="453"/>
      <c r="BF53" s="445"/>
      <c r="BG53" s="444"/>
      <c r="BH53" s="453"/>
      <c r="BI53" s="453"/>
      <c r="BJ53" s="445"/>
      <c r="BK53" s="444"/>
      <c r="BL53" s="453"/>
      <c r="BM53" s="453"/>
      <c r="BN53" s="445"/>
      <c r="BO53" s="444"/>
      <c r="BP53" s="453"/>
      <c r="BQ53" s="453"/>
      <c r="BR53" s="445"/>
      <c r="BS53" s="444"/>
      <c r="BT53" s="453"/>
      <c r="BU53" s="453"/>
      <c r="BV53" s="445"/>
      <c r="BW53" s="444"/>
      <c r="BX53" s="453"/>
      <c r="BY53" s="453"/>
      <c r="BZ53" s="445"/>
      <c r="CA53" s="444"/>
      <c r="CB53" s="453"/>
      <c r="CC53" s="453"/>
      <c r="CD53" s="445"/>
      <c r="CE53" s="4"/>
      <c r="CF53" s="455" t="str">
        <f>'配偶者（特別）控除の額'!E2</f>
        <v/>
      </c>
      <c r="CG53" s="455"/>
      <c r="CH53" s="455"/>
      <c r="CI53" s="455"/>
      <c r="CJ53" s="455"/>
      <c r="CK53" s="455"/>
      <c r="CL53" s="455"/>
      <c r="CM53" s="456"/>
      <c r="CN53" s="457" t="s">
        <v>194</v>
      </c>
      <c r="CO53" s="121"/>
      <c r="CP53" s="743"/>
    </row>
    <row r="54" spans="2:94" ht="8.5" customHeight="1" thickTop="1" thickBot="1">
      <c r="B54" s="135"/>
      <c r="C54" s="784"/>
      <c r="D54" s="785"/>
      <c r="E54" s="357" t="str">
        <f>IF(AND($W$31&gt;24000000,$W$31&lt;=24500000),"■","")</f>
        <v/>
      </c>
      <c r="F54" s="358"/>
      <c r="G54" s="859" t="s">
        <v>368</v>
      </c>
      <c r="H54" s="859"/>
      <c r="I54" s="859"/>
      <c r="J54" s="859"/>
      <c r="K54" s="859"/>
      <c r="L54" s="859"/>
      <c r="M54" s="859"/>
      <c r="N54" s="859"/>
      <c r="O54" s="859"/>
      <c r="P54" s="859"/>
      <c r="Q54" s="859"/>
      <c r="R54" s="860"/>
      <c r="S54" s="930"/>
      <c r="T54" s="931"/>
      <c r="U54" s="357" t="s">
        <v>378</v>
      </c>
      <c r="V54" s="358"/>
      <c r="W54" s="937"/>
      <c r="X54" s="105"/>
      <c r="Y54" s="145"/>
      <c r="Z54" s="145"/>
      <c r="AA54" s="145"/>
      <c r="AB54" s="145"/>
      <c r="AC54" s="145"/>
      <c r="AD54" s="145"/>
      <c r="AE54" s="145"/>
      <c r="AF54" s="145"/>
      <c r="AG54" s="145"/>
      <c r="AH54" s="134"/>
      <c r="AI54" s="2"/>
      <c r="AJ54" s="123"/>
      <c r="AK54" s="548"/>
      <c r="AL54" s="550" t="s">
        <v>33</v>
      </c>
      <c r="AM54" s="442">
        <v>320000</v>
      </c>
      <c r="AN54" s="451"/>
      <c r="AO54" s="451"/>
      <c r="AP54" s="443"/>
      <c r="AQ54" s="442">
        <v>260000</v>
      </c>
      <c r="AR54" s="451"/>
      <c r="AS54" s="451"/>
      <c r="AT54" s="443"/>
      <c r="AU54" s="442">
        <v>260000</v>
      </c>
      <c r="AV54" s="451"/>
      <c r="AW54" s="451"/>
      <c r="AX54" s="443"/>
      <c r="AY54" s="442">
        <v>240000</v>
      </c>
      <c r="AZ54" s="451"/>
      <c r="BA54" s="451"/>
      <c r="BB54" s="443"/>
      <c r="BC54" s="442">
        <v>210000</v>
      </c>
      <c r="BD54" s="451"/>
      <c r="BE54" s="451"/>
      <c r="BF54" s="443"/>
      <c r="BG54" s="442">
        <v>180000</v>
      </c>
      <c r="BH54" s="451"/>
      <c r="BI54" s="451"/>
      <c r="BJ54" s="443"/>
      <c r="BK54" s="442">
        <v>140000</v>
      </c>
      <c r="BL54" s="451"/>
      <c r="BM54" s="451"/>
      <c r="BN54" s="443"/>
      <c r="BO54" s="442">
        <v>110000</v>
      </c>
      <c r="BP54" s="451"/>
      <c r="BQ54" s="451"/>
      <c r="BR54" s="443"/>
      <c r="BS54" s="442">
        <v>80000</v>
      </c>
      <c r="BT54" s="451"/>
      <c r="BU54" s="451"/>
      <c r="BV54" s="443"/>
      <c r="BW54" s="442">
        <v>40000</v>
      </c>
      <c r="BX54" s="451"/>
      <c r="BY54" s="451"/>
      <c r="BZ54" s="443"/>
      <c r="CA54" s="442">
        <v>20000</v>
      </c>
      <c r="CB54" s="451"/>
      <c r="CC54" s="451"/>
      <c r="CD54" s="443"/>
      <c r="CE54" s="4"/>
      <c r="CF54" s="455"/>
      <c r="CG54" s="455"/>
      <c r="CH54" s="455"/>
      <c r="CI54" s="455"/>
      <c r="CJ54" s="455"/>
      <c r="CK54" s="455"/>
      <c r="CL54" s="455"/>
      <c r="CM54" s="456"/>
      <c r="CN54" s="457"/>
      <c r="CO54" s="121"/>
      <c r="CP54" s="743"/>
    </row>
    <row r="55" spans="2:94" ht="8.5" customHeight="1" thickTop="1" thickBot="1">
      <c r="B55" s="135"/>
      <c r="C55" s="784"/>
      <c r="D55" s="785"/>
      <c r="E55" s="360"/>
      <c r="F55" s="361"/>
      <c r="G55" s="503"/>
      <c r="H55" s="503"/>
      <c r="I55" s="503"/>
      <c r="J55" s="503"/>
      <c r="K55" s="503"/>
      <c r="L55" s="503"/>
      <c r="M55" s="503"/>
      <c r="N55" s="503"/>
      <c r="O55" s="503"/>
      <c r="P55" s="503"/>
      <c r="Q55" s="503"/>
      <c r="R55" s="858"/>
      <c r="S55" s="930"/>
      <c r="T55" s="931"/>
      <c r="U55" s="360"/>
      <c r="V55" s="361"/>
      <c r="W55" s="938"/>
      <c r="X55" s="105"/>
      <c r="Y55" s="145"/>
      <c r="Z55" s="145"/>
      <c r="AA55" s="145"/>
      <c r="AB55" s="145"/>
      <c r="AC55" s="145"/>
      <c r="AD55" s="145"/>
      <c r="AE55" s="145"/>
      <c r="AF55" s="145"/>
      <c r="AG55" s="145"/>
      <c r="AH55" s="134"/>
      <c r="AI55" s="126"/>
      <c r="AJ55" s="123"/>
      <c r="AK55" s="548"/>
      <c r="AL55" s="551"/>
      <c r="AM55" s="444"/>
      <c r="AN55" s="453"/>
      <c r="AO55" s="453"/>
      <c r="AP55" s="445"/>
      <c r="AQ55" s="444"/>
      <c r="AR55" s="453"/>
      <c r="AS55" s="453"/>
      <c r="AT55" s="445"/>
      <c r="AU55" s="444"/>
      <c r="AV55" s="453"/>
      <c r="AW55" s="453"/>
      <c r="AX55" s="445"/>
      <c r="AY55" s="444"/>
      <c r="AZ55" s="453"/>
      <c r="BA55" s="453"/>
      <c r="BB55" s="445"/>
      <c r="BC55" s="444"/>
      <c r="BD55" s="453"/>
      <c r="BE55" s="453"/>
      <c r="BF55" s="445"/>
      <c r="BG55" s="444"/>
      <c r="BH55" s="453"/>
      <c r="BI55" s="453"/>
      <c r="BJ55" s="445"/>
      <c r="BK55" s="444"/>
      <c r="BL55" s="453"/>
      <c r="BM55" s="453"/>
      <c r="BN55" s="445"/>
      <c r="BO55" s="444"/>
      <c r="BP55" s="453"/>
      <c r="BQ55" s="453"/>
      <c r="BR55" s="445"/>
      <c r="BS55" s="444"/>
      <c r="BT55" s="453"/>
      <c r="BU55" s="453"/>
      <c r="BV55" s="445"/>
      <c r="BW55" s="444"/>
      <c r="BX55" s="453"/>
      <c r="BY55" s="453"/>
      <c r="BZ55" s="445"/>
      <c r="CA55" s="444"/>
      <c r="CB55" s="453"/>
      <c r="CC55" s="453"/>
      <c r="CD55" s="445"/>
      <c r="CE55" s="4"/>
      <c r="CF55" s="455"/>
      <c r="CG55" s="455"/>
      <c r="CH55" s="455"/>
      <c r="CI55" s="455"/>
      <c r="CJ55" s="455"/>
      <c r="CK55" s="455"/>
      <c r="CL55" s="455"/>
      <c r="CM55" s="456"/>
      <c r="CN55" s="457"/>
      <c r="CO55" s="121"/>
      <c r="CP55" s="743"/>
    </row>
    <row r="56" spans="2:94" ht="9" customHeight="1" thickTop="1">
      <c r="B56" s="135"/>
      <c r="C56" s="784"/>
      <c r="D56" s="785"/>
      <c r="E56" s="357" t="str">
        <f>IF(AND($W$31&gt;24500000,$W$31&lt;=25000000),"■","")</f>
        <v/>
      </c>
      <c r="F56" s="358"/>
      <c r="G56" s="859" t="s">
        <v>369</v>
      </c>
      <c r="H56" s="859"/>
      <c r="I56" s="859"/>
      <c r="J56" s="859"/>
      <c r="K56" s="859"/>
      <c r="L56" s="859"/>
      <c r="M56" s="859"/>
      <c r="N56" s="859"/>
      <c r="O56" s="859"/>
      <c r="P56" s="859"/>
      <c r="Q56" s="859"/>
      <c r="R56" s="860"/>
      <c r="S56" s="930"/>
      <c r="T56" s="931"/>
      <c r="U56" s="357" t="s">
        <v>379</v>
      </c>
      <c r="V56" s="358"/>
      <c r="W56" s="937"/>
      <c r="X56" s="105"/>
      <c r="Y56" s="145"/>
      <c r="Z56" s="145"/>
      <c r="AA56" s="145"/>
      <c r="AB56" s="145"/>
      <c r="AC56" s="145"/>
      <c r="AD56" s="145"/>
      <c r="AE56" s="145"/>
      <c r="AF56" s="145"/>
      <c r="AG56" s="145"/>
      <c r="AH56" s="134"/>
      <c r="AI56" s="126"/>
      <c r="AJ56" s="123"/>
      <c r="AK56" s="548"/>
      <c r="AL56" s="550" t="s">
        <v>34</v>
      </c>
      <c r="AM56" s="442">
        <v>160000</v>
      </c>
      <c r="AN56" s="451"/>
      <c r="AO56" s="451"/>
      <c r="AP56" s="443"/>
      <c r="AQ56" s="442">
        <v>130000</v>
      </c>
      <c r="AR56" s="451"/>
      <c r="AS56" s="451"/>
      <c r="AT56" s="443"/>
      <c r="AU56" s="442">
        <v>130000</v>
      </c>
      <c r="AV56" s="451"/>
      <c r="AW56" s="451"/>
      <c r="AX56" s="443"/>
      <c r="AY56" s="442">
        <v>120000</v>
      </c>
      <c r="AZ56" s="451"/>
      <c r="BA56" s="451"/>
      <c r="BB56" s="443"/>
      <c r="BC56" s="442">
        <v>110000</v>
      </c>
      <c r="BD56" s="451"/>
      <c r="BE56" s="451"/>
      <c r="BF56" s="443"/>
      <c r="BG56" s="442">
        <v>90000</v>
      </c>
      <c r="BH56" s="451"/>
      <c r="BI56" s="451"/>
      <c r="BJ56" s="443"/>
      <c r="BK56" s="442">
        <v>70000</v>
      </c>
      <c r="BL56" s="451"/>
      <c r="BM56" s="451"/>
      <c r="BN56" s="443"/>
      <c r="BO56" s="442">
        <v>60000</v>
      </c>
      <c r="BP56" s="451"/>
      <c r="BQ56" s="451"/>
      <c r="BR56" s="443"/>
      <c r="BS56" s="442">
        <v>40000</v>
      </c>
      <c r="BT56" s="451"/>
      <c r="BU56" s="451"/>
      <c r="BV56" s="443"/>
      <c r="BW56" s="442">
        <v>20000</v>
      </c>
      <c r="BX56" s="451"/>
      <c r="BY56" s="451"/>
      <c r="BZ56" s="443"/>
      <c r="CA56" s="442">
        <v>10000</v>
      </c>
      <c r="CB56" s="451"/>
      <c r="CC56" s="451"/>
      <c r="CD56" s="443"/>
      <c r="CE56" s="458" t="s">
        <v>357</v>
      </c>
      <c r="CF56" s="458"/>
      <c r="CG56" s="458"/>
      <c r="CH56" s="458"/>
      <c r="CI56" s="458"/>
      <c r="CJ56" s="458"/>
      <c r="CK56" s="458"/>
      <c r="CL56" s="458"/>
      <c r="CM56" s="458"/>
      <c r="CN56" s="458"/>
      <c r="CO56" s="128"/>
      <c r="CP56" s="743"/>
    </row>
    <row r="57" spans="2:94" ht="6" customHeight="1" thickBot="1">
      <c r="B57" s="135"/>
      <c r="C57" s="786"/>
      <c r="D57" s="787"/>
      <c r="E57" s="412"/>
      <c r="F57" s="380"/>
      <c r="G57" s="916"/>
      <c r="H57" s="916"/>
      <c r="I57" s="916"/>
      <c r="J57" s="916"/>
      <c r="K57" s="916"/>
      <c r="L57" s="916"/>
      <c r="M57" s="916"/>
      <c r="N57" s="916"/>
      <c r="O57" s="916"/>
      <c r="P57" s="916"/>
      <c r="Q57" s="916"/>
      <c r="R57" s="917"/>
      <c r="S57" s="932"/>
      <c r="T57" s="933"/>
      <c r="U57" s="412"/>
      <c r="V57" s="380"/>
      <c r="W57" s="939"/>
      <c r="X57" s="105"/>
      <c r="Y57" s="145"/>
      <c r="Z57" s="145"/>
      <c r="AA57" s="145"/>
      <c r="AB57" s="145"/>
      <c r="AC57" s="145"/>
      <c r="AD57" s="145"/>
      <c r="AE57" s="145"/>
      <c r="AF57" s="145"/>
      <c r="AG57" s="145"/>
      <c r="AH57" s="134"/>
      <c r="AI57" s="126"/>
      <c r="AJ57" s="123"/>
      <c r="AK57" s="549"/>
      <c r="AL57" s="551"/>
      <c r="AM57" s="444"/>
      <c r="AN57" s="453"/>
      <c r="AO57" s="453"/>
      <c r="AP57" s="445"/>
      <c r="AQ57" s="444"/>
      <c r="AR57" s="453"/>
      <c r="AS57" s="453"/>
      <c r="AT57" s="445"/>
      <c r="AU57" s="444"/>
      <c r="AV57" s="453"/>
      <c r="AW57" s="453"/>
      <c r="AX57" s="445"/>
      <c r="AY57" s="444"/>
      <c r="AZ57" s="453"/>
      <c r="BA57" s="453"/>
      <c r="BB57" s="445"/>
      <c r="BC57" s="444"/>
      <c r="BD57" s="453"/>
      <c r="BE57" s="453"/>
      <c r="BF57" s="445"/>
      <c r="BG57" s="444"/>
      <c r="BH57" s="453"/>
      <c r="BI57" s="453"/>
      <c r="BJ57" s="445"/>
      <c r="BK57" s="444"/>
      <c r="BL57" s="453"/>
      <c r="BM57" s="453"/>
      <c r="BN57" s="445"/>
      <c r="BO57" s="444"/>
      <c r="BP57" s="453"/>
      <c r="BQ57" s="453"/>
      <c r="BR57" s="445"/>
      <c r="BS57" s="444"/>
      <c r="BT57" s="453"/>
      <c r="BU57" s="453"/>
      <c r="BV57" s="445"/>
      <c r="BW57" s="444"/>
      <c r="BX57" s="453"/>
      <c r="BY57" s="453"/>
      <c r="BZ57" s="445"/>
      <c r="CA57" s="444"/>
      <c r="CB57" s="453"/>
      <c r="CC57" s="453"/>
      <c r="CD57" s="445"/>
      <c r="CE57" s="458"/>
      <c r="CF57" s="458"/>
      <c r="CG57" s="458"/>
      <c r="CH57" s="458"/>
      <c r="CI57" s="458"/>
      <c r="CJ57" s="458"/>
      <c r="CK57" s="458"/>
      <c r="CL57" s="458"/>
      <c r="CM57" s="458"/>
      <c r="CN57" s="458"/>
      <c r="CO57" s="128"/>
      <c r="CP57" s="743"/>
    </row>
    <row r="58" spans="2:94" ht="8.5" customHeight="1" thickBot="1">
      <c r="B58" s="150"/>
      <c r="C58" s="151"/>
      <c r="D58" s="151"/>
      <c r="E58" s="151"/>
      <c r="F58" s="151"/>
      <c r="G58" s="151"/>
      <c r="H58" s="151"/>
      <c r="I58" s="151"/>
      <c r="J58" s="151"/>
      <c r="K58" s="151"/>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34"/>
      <c r="AI58" s="126"/>
      <c r="AJ58" s="123"/>
      <c r="AK58" s="442" t="s">
        <v>35</v>
      </c>
      <c r="AL58" s="443"/>
      <c r="AM58" s="446" t="s">
        <v>309</v>
      </c>
      <c r="AN58" s="296"/>
      <c r="AO58" s="296"/>
      <c r="AP58" s="296"/>
      <c r="AQ58" s="296"/>
      <c r="AR58" s="296"/>
      <c r="AS58" s="296"/>
      <c r="AT58" s="447"/>
      <c r="AU58" s="450" t="s">
        <v>24</v>
      </c>
      <c r="AV58" s="451"/>
      <c r="AW58" s="451"/>
      <c r="AX58" s="451"/>
      <c r="AY58" s="451"/>
      <c r="AZ58" s="451"/>
      <c r="BA58" s="451"/>
      <c r="BB58" s="451"/>
      <c r="BC58" s="451"/>
      <c r="BD58" s="451"/>
      <c r="BE58" s="451"/>
      <c r="BF58" s="451"/>
      <c r="BG58" s="451"/>
      <c r="BH58" s="451"/>
      <c r="BI58" s="451"/>
      <c r="BJ58" s="451"/>
      <c r="BK58" s="451"/>
      <c r="BL58" s="451"/>
      <c r="BM58" s="451"/>
      <c r="BN58" s="451"/>
      <c r="BO58" s="451"/>
      <c r="BP58" s="451"/>
      <c r="BQ58" s="451"/>
      <c r="BR58" s="451"/>
      <c r="BS58" s="451"/>
      <c r="BT58" s="451"/>
      <c r="BU58" s="451"/>
      <c r="BV58" s="451"/>
      <c r="BW58" s="451"/>
      <c r="BX58" s="451"/>
      <c r="BY58" s="451"/>
      <c r="BZ58" s="451"/>
      <c r="CA58" s="451"/>
      <c r="CB58" s="451"/>
      <c r="CC58" s="451"/>
      <c r="CD58" s="443"/>
      <c r="CE58" s="458"/>
      <c r="CF58" s="458"/>
      <c r="CG58" s="458"/>
      <c r="CH58" s="458"/>
      <c r="CI58" s="458"/>
      <c r="CJ58" s="458"/>
      <c r="CK58" s="458"/>
      <c r="CL58" s="458"/>
      <c r="CM58" s="458"/>
      <c r="CN58" s="458"/>
      <c r="CO58" s="128"/>
      <c r="CP58" s="743"/>
    </row>
    <row r="59" spans="2:94" ht="8.5" customHeight="1">
      <c r="AH59" s="113"/>
      <c r="AI59" s="126"/>
      <c r="AJ59" s="123"/>
      <c r="AK59" s="444"/>
      <c r="AL59" s="445"/>
      <c r="AM59" s="448"/>
      <c r="AN59" s="300"/>
      <c r="AO59" s="300"/>
      <c r="AP59" s="300"/>
      <c r="AQ59" s="300"/>
      <c r="AR59" s="300"/>
      <c r="AS59" s="300"/>
      <c r="AT59" s="449"/>
      <c r="AU59" s="452"/>
      <c r="AV59" s="453"/>
      <c r="AW59" s="453"/>
      <c r="AX59" s="453"/>
      <c r="AY59" s="453"/>
      <c r="AZ59" s="453"/>
      <c r="BA59" s="453"/>
      <c r="BB59" s="453"/>
      <c r="BC59" s="453"/>
      <c r="BD59" s="453"/>
      <c r="BE59" s="453"/>
      <c r="BF59" s="453"/>
      <c r="BG59" s="453"/>
      <c r="BH59" s="453"/>
      <c r="BI59" s="453"/>
      <c r="BJ59" s="453"/>
      <c r="BK59" s="453"/>
      <c r="BL59" s="453"/>
      <c r="BM59" s="453"/>
      <c r="BN59" s="453"/>
      <c r="BO59" s="453"/>
      <c r="BP59" s="453"/>
      <c r="BQ59" s="453"/>
      <c r="BR59" s="453"/>
      <c r="BS59" s="453"/>
      <c r="BT59" s="453"/>
      <c r="BU59" s="453"/>
      <c r="BV59" s="453"/>
      <c r="BW59" s="453"/>
      <c r="BX59" s="453"/>
      <c r="BY59" s="453"/>
      <c r="BZ59" s="453"/>
      <c r="CA59" s="453"/>
      <c r="CB59" s="453"/>
      <c r="CC59" s="453"/>
      <c r="CD59" s="445"/>
      <c r="CE59" s="458"/>
      <c r="CF59" s="458"/>
      <c r="CG59" s="458"/>
      <c r="CH59" s="458"/>
      <c r="CI59" s="458"/>
      <c r="CJ59" s="458"/>
      <c r="CK59" s="458"/>
      <c r="CL59" s="458"/>
      <c r="CM59" s="458"/>
      <c r="CN59" s="458"/>
      <c r="CO59" s="128"/>
      <c r="CP59" s="743"/>
    </row>
    <row r="60" spans="2:94" ht="9" customHeight="1" thickBot="1">
      <c r="B60" s="363" t="s">
        <v>318</v>
      </c>
      <c r="C60" s="363"/>
      <c r="D60" s="363"/>
      <c r="E60" s="363"/>
      <c r="F60" s="363"/>
      <c r="G60" s="363"/>
      <c r="H60" s="363"/>
      <c r="I60" s="363"/>
      <c r="J60" s="363"/>
      <c r="K60" s="363"/>
      <c r="L60" s="363"/>
      <c r="M60" s="363"/>
      <c r="N60" s="363"/>
      <c r="O60" s="363"/>
      <c r="P60" s="363"/>
      <c r="Q60" s="363"/>
      <c r="R60" s="363"/>
      <c r="AI60" s="126"/>
      <c r="AJ60" s="146"/>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c r="BI60" s="147"/>
      <c r="BJ60" s="147"/>
      <c r="BK60" s="147"/>
      <c r="BL60" s="147"/>
      <c r="BM60" s="147"/>
      <c r="BN60" s="147"/>
      <c r="BO60" s="147"/>
      <c r="BP60" s="147"/>
      <c r="BQ60" s="147"/>
      <c r="BR60" s="147"/>
      <c r="BS60" s="147"/>
      <c r="BT60" s="147"/>
      <c r="BU60" s="147"/>
      <c r="BV60" s="147"/>
      <c r="BW60" s="147"/>
      <c r="BX60" s="147"/>
      <c r="BY60" s="147"/>
      <c r="BZ60" s="147"/>
      <c r="CA60" s="147"/>
      <c r="CB60" s="147"/>
      <c r="CC60" s="147"/>
      <c r="CD60" s="148"/>
      <c r="CE60" s="459"/>
      <c r="CF60" s="459"/>
      <c r="CG60" s="459"/>
      <c r="CH60" s="459"/>
      <c r="CI60" s="459"/>
      <c r="CJ60" s="459"/>
      <c r="CK60" s="459"/>
      <c r="CL60" s="459"/>
      <c r="CM60" s="459"/>
      <c r="CN60" s="459"/>
      <c r="CO60" s="149"/>
      <c r="CP60" s="743"/>
    </row>
    <row r="61" spans="2:94" ht="9" customHeight="1" thickBot="1">
      <c r="B61" s="364"/>
      <c r="C61" s="364"/>
      <c r="D61" s="364"/>
      <c r="E61" s="364"/>
      <c r="F61" s="364"/>
      <c r="G61" s="364"/>
      <c r="H61" s="364"/>
      <c r="I61" s="364"/>
      <c r="J61" s="364"/>
      <c r="K61" s="364"/>
      <c r="L61" s="364"/>
      <c r="M61" s="364"/>
      <c r="N61" s="364"/>
      <c r="O61" s="364"/>
      <c r="P61" s="364"/>
      <c r="Q61" s="364"/>
      <c r="R61" s="364"/>
      <c r="S61" s="166"/>
      <c r="T61" s="166"/>
      <c r="U61" s="166"/>
      <c r="V61" s="166"/>
      <c r="W61" s="166"/>
      <c r="X61" s="166"/>
      <c r="Y61" s="166"/>
      <c r="Z61" s="166"/>
      <c r="AA61" s="166"/>
      <c r="AB61" s="166"/>
      <c r="AC61" s="166"/>
      <c r="AD61" s="166"/>
      <c r="AE61" s="166"/>
      <c r="AF61" s="166"/>
      <c r="AG61" s="166"/>
      <c r="AH61" s="166"/>
      <c r="AI61" s="167"/>
      <c r="AJ61" s="166"/>
      <c r="AK61" s="166"/>
      <c r="AL61" s="166"/>
      <c r="AM61" s="166"/>
      <c r="AN61" s="166"/>
      <c r="AO61" s="166"/>
      <c r="AP61" s="166"/>
      <c r="AQ61" s="166"/>
      <c r="AR61" s="166"/>
      <c r="AS61" s="166"/>
      <c r="AT61" s="166"/>
      <c r="AU61" s="166"/>
      <c r="AV61" s="166"/>
      <c r="AW61" s="166"/>
      <c r="AX61" s="166"/>
      <c r="AY61" s="166"/>
      <c r="AZ61" s="166"/>
      <c r="BA61" s="166"/>
      <c r="BB61" s="166"/>
      <c r="BC61" s="166"/>
      <c r="BD61" s="166"/>
      <c r="BE61" s="166"/>
      <c r="BF61" s="166"/>
      <c r="BG61" s="166"/>
      <c r="BH61" s="166"/>
      <c r="BI61" s="166"/>
      <c r="BJ61" s="166"/>
      <c r="BK61" s="166"/>
      <c r="BL61" s="166"/>
      <c r="BM61" s="166"/>
      <c r="BN61" s="166"/>
      <c r="BO61" s="166"/>
      <c r="BP61" s="166"/>
      <c r="BQ61" s="166"/>
      <c r="BR61" s="166"/>
      <c r="BS61" s="166"/>
      <c r="BT61" s="166"/>
      <c r="BU61" s="166"/>
      <c r="BV61" s="166"/>
      <c r="BW61" s="166"/>
      <c r="BX61" s="166"/>
      <c r="BY61" s="166"/>
      <c r="BZ61" s="166"/>
      <c r="CA61" s="166"/>
      <c r="CB61" s="166"/>
      <c r="CC61" s="166"/>
      <c r="CD61" s="166"/>
      <c r="CE61" s="166"/>
      <c r="CF61" s="166"/>
      <c r="CG61" s="166"/>
      <c r="CH61" s="166"/>
      <c r="CI61" s="166"/>
      <c r="CJ61" s="166"/>
      <c r="CK61" s="166"/>
      <c r="CL61" s="166"/>
      <c r="CM61" s="166"/>
      <c r="CN61" s="166"/>
      <c r="CO61" s="166"/>
      <c r="CP61" s="743"/>
    </row>
    <row r="62" spans="2:94" ht="8.5" customHeight="1">
      <c r="B62" s="156"/>
      <c r="C62" s="428" t="s">
        <v>400</v>
      </c>
      <c r="D62" s="428"/>
      <c r="E62" s="428"/>
      <c r="F62" s="428"/>
      <c r="G62" s="428"/>
      <c r="H62" s="428"/>
      <c r="I62" s="428"/>
      <c r="J62" s="428"/>
      <c r="K62" s="428"/>
      <c r="L62" s="113"/>
      <c r="M62" s="113"/>
      <c r="N62" s="430" t="s">
        <v>414</v>
      </c>
      <c r="O62" s="430"/>
      <c r="P62" s="430"/>
      <c r="Q62" s="430"/>
      <c r="R62" s="430"/>
      <c r="S62" s="430"/>
      <c r="T62" s="430"/>
      <c r="U62" s="430"/>
      <c r="V62" s="430"/>
      <c r="W62" s="430"/>
      <c r="X62" s="430"/>
      <c r="Y62" s="430"/>
      <c r="Z62" s="430"/>
      <c r="AA62" s="430"/>
      <c r="AB62" s="430"/>
      <c r="AC62" s="430"/>
      <c r="AD62" s="430"/>
      <c r="AE62" s="430"/>
      <c r="AF62" s="430"/>
      <c r="AG62" s="430"/>
      <c r="AH62" s="430"/>
      <c r="AI62" s="430"/>
      <c r="AJ62" s="430"/>
      <c r="AK62" s="430"/>
      <c r="AL62" s="430"/>
      <c r="AM62" s="430"/>
      <c r="AN62" s="430"/>
      <c r="AO62" s="430"/>
      <c r="AP62" s="430"/>
      <c r="AQ62" s="430"/>
      <c r="AR62" s="430"/>
      <c r="AS62" s="430"/>
      <c r="AT62" s="430"/>
      <c r="AU62" s="430"/>
      <c r="AV62" s="430"/>
      <c r="AW62" s="430"/>
      <c r="AX62" s="430"/>
      <c r="AY62" s="430"/>
      <c r="AZ62" s="430"/>
      <c r="BA62" s="430"/>
      <c r="BB62" s="430"/>
      <c r="BC62" s="430"/>
      <c r="BD62" s="430"/>
      <c r="BE62" s="430"/>
      <c r="BF62" s="430"/>
      <c r="BG62" s="430"/>
      <c r="BH62" s="430"/>
      <c r="BI62" s="430"/>
      <c r="BJ62" s="430"/>
      <c r="BK62" s="430"/>
      <c r="BL62" s="430"/>
      <c r="BM62" s="430"/>
      <c r="BN62" s="430"/>
      <c r="BO62" s="430"/>
      <c r="BP62" s="430"/>
      <c r="BQ62" s="430"/>
      <c r="BR62" s="430"/>
      <c r="BS62" s="430"/>
      <c r="BT62" s="430"/>
      <c r="BU62" s="430"/>
      <c r="BV62" s="430"/>
      <c r="BW62" s="430"/>
      <c r="BX62" s="430"/>
      <c r="BY62" s="430"/>
      <c r="BZ62" s="430"/>
      <c r="CA62" s="430"/>
      <c r="CB62" s="430"/>
      <c r="CC62" s="430"/>
      <c r="CD62" s="430"/>
      <c r="CE62" s="113"/>
      <c r="CF62" s="113"/>
      <c r="CG62" s="113"/>
      <c r="CH62" s="113"/>
      <c r="CI62" s="113"/>
      <c r="CJ62" s="113"/>
      <c r="CK62" s="113"/>
      <c r="CL62" s="113"/>
      <c r="CM62" s="113"/>
      <c r="CN62" s="113"/>
      <c r="CO62" s="162"/>
      <c r="CP62" s="743"/>
    </row>
    <row r="63" spans="2:94" ht="8.5" customHeight="1" thickBot="1">
      <c r="B63" s="157"/>
      <c r="C63" s="429"/>
      <c r="D63" s="429"/>
      <c r="E63" s="429"/>
      <c r="F63" s="429"/>
      <c r="G63" s="429"/>
      <c r="H63" s="429"/>
      <c r="I63" s="429"/>
      <c r="J63" s="429"/>
      <c r="K63" s="429"/>
      <c r="N63" s="431"/>
      <c r="O63" s="431"/>
      <c r="P63" s="431"/>
      <c r="Q63" s="431"/>
      <c r="R63" s="431"/>
      <c r="S63" s="431"/>
      <c r="T63" s="431"/>
      <c r="U63" s="431"/>
      <c r="V63" s="431"/>
      <c r="W63" s="431"/>
      <c r="X63" s="431"/>
      <c r="Y63" s="431"/>
      <c r="Z63" s="431"/>
      <c r="AA63" s="431"/>
      <c r="AB63" s="431"/>
      <c r="AC63" s="431"/>
      <c r="AD63" s="431"/>
      <c r="AE63" s="431"/>
      <c r="AF63" s="431"/>
      <c r="AG63" s="431"/>
      <c r="AH63" s="431"/>
      <c r="AI63" s="431"/>
      <c r="AJ63" s="431"/>
      <c r="AK63" s="431"/>
      <c r="AL63" s="431"/>
      <c r="AM63" s="431"/>
      <c r="AN63" s="431"/>
      <c r="AO63" s="431"/>
      <c r="AP63" s="431"/>
      <c r="AQ63" s="431"/>
      <c r="AR63" s="431"/>
      <c r="AS63" s="431"/>
      <c r="AT63" s="431"/>
      <c r="AU63" s="431"/>
      <c r="AV63" s="431"/>
      <c r="AW63" s="431"/>
      <c r="AX63" s="431"/>
      <c r="AY63" s="431"/>
      <c r="AZ63" s="431"/>
      <c r="BA63" s="431"/>
      <c r="BB63" s="431"/>
      <c r="BC63" s="431"/>
      <c r="BD63" s="431"/>
      <c r="BE63" s="431"/>
      <c r="BF63" s="431"/>
      <c r="BG63" s="431"/>
      <c r="BH63" s="431"/>
      <c r="BI63" s="431"/>
      <c r="BJ63" s="431"/>
      <c r="BK63" s="431"/>
      <c r="BL63" s="431"/>
      <c r="BM63" s="431"/>
      <c r="BN63" s="431"/>
      <c r="BO63" s="431"/>
      <c r="BP63" s="431"/>
      <c r="BQ63" s="431"/>
      <c r="BR63" s="431"/>
      <c r="BS63" s="431"/>
      <c r="BT63" s="431"/>
      <c r="BU63" s="431"/>
      <c r="BV63" s="431"/>
      <c r="BW63" s="431"/>
      <c r="BX63" s="431"/>
      <c r="BY63" s="431"/>
      <c r="BZ63" s="431"/>
      <c r="CA63" s="431"/>
      <c r="CB63" s="431"/>
      <c r="CC63" s="431"/>
      <c r="CD63" s="431"/>
      <c r="CO63" s="163"/>
      <c r="CP63" s="743"/>
    </row>
    <row r="64" spans="2:94" ht="8.5" customHeight="1" thickTop="1">
      <c r="B64" s="157"/>
      <c r="C64" s="432" t="s">
        <v>319</v>
      </c>
      <c r="D64" s="433"/>
      <c r="E64" s="433"/>
      <c r="F64" s="433"/>
      <c r="G64" s="433"/>
      <c r="H64" s="433"/>
      <c r="I64" s="433"/>
      <c r="J64" s="433"/>
      <c r="K64" s="433"/>
      <c r="L64" s="433"/>
      <c r="M64" s="433"/>
      <c r="N64" s="433"/>
      <c r="O64" s="433"/>
      <c r="P64" s="433"/>
      <c r="Q64" s="433"/>
      <c r="R64" s="434"/>
      <c r="S64" s="419" t="s">
        <v>320</v>
      </c>
      <c r="T64" s="419"/>
      <c r="U64" s="419"/>
      <c r="V64" s="419"/>
      <c r="W64" s="419"/>
      <c r="X64" s="419"/>
      <c r="Y64" s="419"/>
      <c r="Z64" s="419"/>
      <c r="AA64" s="419"/>
      <c r="AB64" s="419"/>
      <c r="AC64" s="419"/>
      <c r="AD64" s="419"/>
      <c r="AE64" s="419"/>
      <c r="AF64" s="419"/>
      <c r="AG64" s="419"/>
      <c r="AH64" s="419"/>
      <c r="AI64" s="419"/>
      <c r="AJ64" s="419"/>
      <c r="AK64" s="419"/>
      <c r="AL64" s="419"/>
      <c r="AM64" s="419"/>
      <c r="AN64" s="419"/>
      <c r="AO64" s="419"/>
      <c r="AP64" s="419"/>
      <c r="AQ64" s="421" t="s">
        <v>321</v>
      </c>
      <c r="AR64" s="422"/>
      <c r="AS64" s="204" t="s">
        <v>328</v>
      </c>
      <c r="AT64" s="205"/>
      <c r="AU64" s="205"/>
      <c r="AV64" s="205"/>
      <c r="AW64" s="205"/>
      <c r="AX64" s="205"/>
      <c r="AY64" s="205"/>
      <c r="AZ64" s="205"/>
      <c r="BA64" s="205"/>
      <c r="BB64" s="422"/>
      <c r="BC64" s="204" t="s">
        <v>404</v>
      </c>
      <c r="BD64" s="205"/>
      <c r="BE64" s="205"/>
      <c r="BF64" s="205"/>
      <c r="BG64" s="205"/>
      <c r="BH64" s="205"/>
      <c r="BI64" s="205"/>
      <c r="BJ64" s="205"/>
      <c r="BK64" s="205"/>
      <c r="BL64" s="205"/>
      <c r="BM64" s="205"/>
      <c r="BN64" s="205"/>
      <c r="BO64" s="205"/>
      <c r="BP64" s="422"/>
      <c r="BQ64" s="389" t="s">
        <v>329</v>
      </c>
      <c r="BR64" s="389"/>
      <c r="BS64" s="389"/>
      <c r="BT64" s="389"/>
      <c r="BU64" s="389"/>
      <c r="BV64" s="389"/>
      <c r="BW64" s="389"/>
      <c r="BX64" s="389"/>
      <c r="BY64" s="204" t="s">
        <v>407</v>
      </c>
      <c r="BZ64" s="205"/>
      <c r="CA64" s="205"/>
      <c r="CB64" s="205"/>
      <c r="CC64" s="205"/>
      <c r="CD64" s="205"/>
      <c r="CE64" s="205"/>
      <c r="CF64" s="206"/>
      <c r="CG64" s="339" t="s">
        <v>332</v>
      </c>
      <c r="CH64" s="340"/>
      <c r="CI64" s="340"/>
      <c r="CJ64" s="340"/>
      <c r="CK64" s="340"/>
      <c r="CL64" s="340"/>
      <c r="CM64" s="340"/>
      <c r="CN64" s="341"/>
      <c r="CO64" s="163"/>
      <c r="CP64" s="743"/>
    </row>
    <row r="65" spans="2:94" ht="8.5" customHeight="1">
      <c r="B65" s="157"/>
      <c r="C65" s="435"/>
      <c r="D65" s="436"/>
      <c r="E65" s="436"/>
      <c r="F65" s="436"/>
      <c r="G65" s="436"/>
      <c r="H65" s="436"/>
      <c r="I65" s="436"/>
      <c r="J65" s="436"/>
      <c r="K65" s="436"/>
      <c r="L65" s="436"/>
      <c r="M65" s="436"/>
      <c r="N65" s="436"/>
      <c r="O65" s="436"/>
      <c r="P65" s="436"/>
      <c r="Q65" s="436"/>
      <c r="R65" s="437"/>
      <c r="S65" s="420"/>
      <c r="T65" s="420"/>
      <c r="U65" s="420"/>
      <c r="V65" s="420"/>
      <c r="W65" s="420"/>
      <c r="X65" s="420"/>
      <c r="Y65" s="420"/>
      <c r="Z65" s="420"/>
      <c r="AA65" s="420"/>
      <c r="AB65" s="420"/>
      <c r="AC65" s="420"/>
      <c r="AD65" s="420"/>
      <c r="AE65" s="420"/>
      <c r="AF65" s="420"/>
      <c r="AG65" s="420"/>
      <c r="AH65" s="420"/>
      <c r="AI65" s="420"/>
      <c r="AJ65" s="420"/>
      <c r="AK65" s="420"/>
      <c r="AL65" s="420"/>
      <c r="AM65" s="420"/>
      <c r="AN65" s="420"/>
      <c r="AO65" s="420"/>
      <c r="AP65" s="420"/>
      <c r="AQ65" s="207"/>
      <c r="AR65" s="423"/>
      <c r="AS65" s="207"/>
      <c r="AT65" s="208"/>
      <c r="AU65" s="208"/>
      <c r="AV65" s="208"/>
      <c r="AW65" s="208"/>
      <c r="AX65" s="208"/>
      <c r="AY65" s="208"/>
      <c r="AZ65" s="208"/>
      <c r="BA65" s="208"/>
      <c r="BB65" s="423"/>
      <c r="BC65" s="207"/>
      <c r="BD65" s="208"/>
      <c r="BE65" s="208"/>
      <c r="BF65" s="208"/>
      <c r="BG65" s="208"/>
      <c r="BH65" s="208"/>
      <c r="BI65" s="208"/>
      <c r="BJ65" s="208"/>
      <c r="BK65" s="208"/>
      <c r="BL65" s="208"/>
      <c r="BM65" s="208"/>
      <c r="BN65" s="208"/>
      <c r="BO65" s="208"/>
      <c r="BP65" s="423"/>
      <c r="BQ65" s="390"/>
      <c r="BR65" s="390"/>
      <c r="BS65" s="390"/>
      <c r="BT65" s="390"/>
      <c r="BU65" s="390"/>
      <c r="BV65" s="390"/>
      <c r="BW65" s="390"/>
      <c r="BX65" s="390"/>
      <c r="BY65" s="207"/>
      <c r="BZ65" s="208"/>
      <c r="CA65" s="208"/>
      <c r="CB65" s="208"/>
      <c r="CC65" s="208"/>
      <c r="CD65" s="208"/>
      <c r="CE65" s="208"/>
      <c r="CF65" s="209"/>
      <c r="CG65" s="342"/>
      <c r="CH65" s="343"/>
      <c r="CI65" s="343"/>
      <c r="CJ65" s="343"/>
      <c r="CK65" s="343"/>
      <c r="CL65" s="343"/>
      <c r="CM65" s="343"/>
      <c r="CN65" s="344"/>
      <c r="CO65" s="163"/>
      <c r="CP65" s="743"/>
    </row>
    <row r="66" spans="2:94" ht="8.5" customHeight="1">
      <c r="B66" s="157"/>
      <c r="C66" s="435"/>
      <c r="D66" s="436"/>
      <c r="E66" s="436"/>
      <c r="F66" s="436"/>
      <c r="G66" s="436"/>
      <c r="H66" s="436"/>
      <c r="I66" s="436"/>
      <c r="J66" s="436"/>
      <c r="K66" s="436"/>
      <c r="L66" s="436"/>
      <c r="M66" s="436"/>
      <c r="N66" s="436"/>
      <c r="O66" s="436"/>
      <c r="P66" s="436"/>
      <c r="Q66" s="436"/>
      <c r="R66" s="437"/>
      <c r="S66" s="420"/>
      <c r="T66" s="420"/>
      <c r="U66" s="420"/>
      <c r="V66" s="420"/>
      <c r="W66" s="420"/>
      <c r="X66" s="420"/>
      <c r="Y66" s="420"/>
      <c r="Z66" s="420"/>
      <c r="AA66" s="420"/>
      <c r="AB66" s="420"/>
      <c r="AC66" s="420"/>
      <c r="AD66" s="420"/>
      <c r="AE66" s="420"/>
      <c r="AF66" s="420"/>
      <c r="AG66" s="420"/>
      <c r="AH66" s="420"/>
      <c r="AI66" s="420"/>
      <c r="AJ66" s="420"/>
      <c r="AK66" s="420"/>
      <c r="AL66" s="420"/>
      <c r="AM66" s="420"/>
      <c r="AN66" s="420"/>
      <c r="AO66" s="420"/>
      <c r="AP66" s="420"/>
      <c r="AQ66" s="207"/>
      <c r="AR66" s="423"/>
      <c r="AS66" s="207"/>
      <c r="AT66" s="208"/>
      <c r="AU66" s="208"/>
      <c r="AV66" s="208"/>
      <c r="AW66" s="208"/>
      <c r="AX66" s="208"/>
      <c r="AY66" s="208"/>
      <c r="AZ66" s="208"/>
      <c r="BA66" s="208"/>
      <c r="BB66" s="423"/>
      <c r="BC66" s="207"/>
      <c r="BD66" s="208"/>
      <c r="BE66" s="208"/>
      <c r="BF66" s="208"/>
      <c r="BG66" s="208"/>
      <c r="BH66" s="208"/>
      <c r="BI66" s="208"/>
      <c r="BJ66" s="208"/>
      <c r="BK66" s="208"/>
      <c r="BL66" s="208"/>
      <c r="BM66" s="208"/>
      <c r="BN66" s="208"/>
      <c r="BO66" s="208"/>
      <c r="BP66" s="423"/>
      <c r="BQ66" s="357" t="s">
        <v>330</v>
      </c>
      <c r="BR66" s="358"/>
      <c r="BS66" s="358"/>
      <c r="BT66" s="358"/>
      <c r="BU66" s="358"/>
      <c r="BV66" s="358"/>
      <c r="BW66" s="358"/>
      <c r="BX66" s="359"/>
      <c r="BY66" s="207"/>
      <c r="BZ66" s="208"/>
      <c r="CA66" s="208"/>
      <c r="CB66" s="208"/>
      <c r="CC66" s="208"/>
      <c r="CD66" s="208"/>
      <c r="CE66" s="208"/>
      <c r="CF66" s="209"/>
      <c r="CG66" s="342"/>
      <c r="CH66" s="343"/>
      <c r="CI66" s="343"/>
      <c r="CJ66" s="343"/>
      <c r="CK66" s="343"/>
      <c r="CL66" s="343"/>
      <c r="CM66" s="343"/>
      <c r="CN66" s="344"/>
      <c r="CO66" s="163"/>
      <c r="CP66" s="743"/>
    </row>
    <row r="67" spans="2:94" ht="8.5" customHeight="1" thickBot="1">
      <c r="B67" s="157"/>
      <c r="C67" s="438"/>
      <c r="D67" s="439"/>
      <c r="E67" s="439"/>
      <c r="F67" s="439"/>
      <c r="G67" s="439"/>
      <c r="H67" s="439"/>
      <c r="I67" s="439"/>
      <c r="J67" s="439"/>
      <c r="K67" s="439"/>
      <c r="L67" s="439"/>
      <c r="M67" s="439"/>
      <c r="N67" s="439"/>
      <c r="O67" s="439"/>
      <c r="P67" s="439"/>
      <c r="Q67" s="439"/>
      <c r="R67" s="440"/>
      <c r="S67" s="420"/>
      <c r="T67" s="420"/>
      <c r="U67" s="420"/>
      <c r="V67" s="420"/>
      <c r="W67" s="420"/>
      <c r="X67" s="420"/>
      <c r="Y67" s="420"/>
      <c r="Z67" s="420"/>
      <c r="AA67" s="420"/>
      <c r="AB67" s="420"/>
      <c r="AC67" s="420"/>
      <c r="AD67" s="420"/>
      <c r="AE67" s="420"/>
      <c r="AF67" s="420"/>
      <c r="AG67" s="420"/>
      <c r="AH67" s="420"/>
      <c r="AI67" s="420"/>
      <c r="AJ67" s="420"/>
      <c r="AK67" s="420"/>
      <c r="AL67" s="420"/>
      <c r="AM67" s="420"/>
      <c r="AN67" s="420"/>
      <c r="AO67" s="420"/>
      <c r="AP67" s="420"/>
      <c r="AQ67" s="210"/>
      <c r="AR67" s="424"/>
      <c r="AS67" s="210"/>
      <c r="AT67" s="211"/>
      <c r="AU67" s="211"/>
      <c r="AV67" s="211"/>
      <c r="AW67" s="211"/>
      <c r="AX67" s="211"/>
      <c r="AY67" s="211"/>
      <c r="AZ67" s="211"/>
      <c r="BA67" s="211"/>
      <c r="BB67" s="424"/>
      <c r="BC67" s="210"/>
      <c r="BD67" s="211"/>
      <c r="BE67" s="211"/>
      <c r="BF67" s="211"/>
      <c r="BG67" s="211"/>
      <c r="BH67" s="211"/>
      <c r="BI67" s="211"/>
      <c r="BJ67" s="211"/>
      <c r="BK67" s="211"/>
      <c r="BL67" s="211"/>
      <c r="BM67" s="211"/>
      <c r="BN67" s="211"/>
      <c r="BO67" s="211"/>
      <c r="BP67" s="424"/>
      <c r="BQ67" s="360"/>
      <c r="BR67" s="361"/>
      <c r="BS67" s="361"/>
      <c r="BT67" s="361"/>
      <c r="BU67" s="361"/>
      <c r="BV67" s="361"/>
      <c r="BW67" s="361"/>
      <c r="BX67" s="362"/>
      <c r="BY67" s="210"/>
      <c r="BZ67" s="211"/>
      <c r="CA67" s="211"/>
      <c r="CB67" s="211"/>
      <c r="CC67" s="211"/>
      <c r="CD67" s="211"/>
      <c r="CE67" s="211"/>
      <c r="CF67" s="212"/>
      <c r="CG67" s="345"/>
      <c r="CH67" s="346"/>
      <c r="CI67" s="346"/>
      <c r="CJ67" s="346"/>
      <c r="CK67" s="346"/>
      <c r="CL67" s="346"/>
      <c r="CM67" s="346"/>
      <c r="CN67" s="347"/>
      <c r="CO67" s="163"/>
      <c r="CP67" s="743"/>
    </row>
    <row r="68" spans="2:94" ht="8.5" customHeight="1" thickTop="1">
      <c r="B68" s="157"/>
      <c r="C68" s="416">
        <v>1</v>
      </c>
      <c r="D68" s="366"/>
      <c r="E68" s="366"/>
      <c r="F68" s="366"/>
      <c r="G68" s="366"/>
      <c r="H68" s="366"/>
      <c r="I68" s="366"/>
      <c r="J68" s="366"/>
      <c r="K68" s="366"/>
      <c r="L68" s="366"/>
      <c r="M68" s="366"/>
      <c r="N68" s="366"/>
      <c r="O68" s="366"/>
      <c r="P68" s="366"/>
      <c r="Q68" s="366"/>
      <c r="R68" s="366"/>
      <c r="S68" s="357"/>
      <c r="T68" s="358"/>
      <c r="U68" s="358"/>
      <c r="V68" s="358"/>
      <c r="W68" s="358"/>
      <c r="X68" s="358"/>
      <c r="Y68" s="358"/>
      <c r="Z68" s="358"/>
      <c r="AA68" s="357"/>
      <c r="AB68" s="358"/>
      <c r="AC68" s="358"/>
      <c r="AD68" s="358"/>
      <c r="AE68" s="358"/>
      <c r="AF68" s="358"/>
      <c r="AG68" s="358"/>
      <c r="AH68" s="359"/>
      <c r="AI68" s="357"/>
      <c r="AJ68" s="358"/>
      <c r="AK68" s="358"/>
      <c r="AL68" s="358"/>
      <c r="AM68" s="358"/>
      <c r="AN68" s="358"/>
      <c r="AO68" s="358"/>
      <c r="AP68" s="359"/>
      <c r="AQ68" s="366"/>
      <c r="AR68" s="366"/>
      <c r="AS68" s="397"/>
      <c r="AT68" s="398"/>
      <c r="AU68" s="398"/>
      <c r="AV68" s="358" t="s">
        <v>401</v>
      </c>
      <c r="AW68" s="398"/>
      <c r="AX68" s="398"/>
      <c r="AY68" s="358" t="s">
        <v>402</v>
      </c>
      <c r="AZ68" s="398"/>
      <c r="BA68" s="398"/>
      <c r="BB68" s="359" t="s">
        <v>403</v>
      </c>
      <c r="BC68" s="368"/>
      <c r="BD68" s="369"/>
      <c r="BE68" s="369"/>
      <c r="BF68" s="369"/>
      <c r="BG68" s="369"/>
      <c r="BH68" s="369"/>
      <c r="BI68" s="369"/>
      <c r="BJ68" s="369"/>
      <c r="BK68" s="369"/>
      <c r="BL68" s="369"/>
      <c r="BM68" s="369"/>
      <c r="BN68" s="369"/>
      <c r="BO68" s="369"/>
      <c r="BP68" s="370"/>
      <c r="BQ68" s="366"/>
      <c r="BR68" s="366"/>
      <c r="BS68" s="366"/>
      <c r="BT68" s="366"/>
      <c r="BU68" s="366"/>
      <c r="BV68" s="366"/>
      <c r="BW68" s="366"/>
      <c r="BX68" s="366"/>
      <c r="BY68" s="381"/>
      <c r="BZ68" s="382"/>
      <c r="CA68" s="382"/>
      <c r="CB68" s="382"/>
      <c r="CC68" s="382"/>
      <c r="CD68" s="382"/>
      <c r="CE68" s="382"/>
      <c r="CF68" s="358" t="s">
        <v>331</v>
      </c>
      <c r="CG68" s="351" t="str">
        <f>IF(AND(BY68&lt;&gt;"",AS68&lt;&gt;"",AQ68&lt;&gt;"",D70&lt;&gt;""),IF(BY68&gt;1230000,"範囲外",IF(BY68&gt;1200000,"30000",IF(BY68&gt;1150000,60000,IF(BY68&gt;1100000,110000,IF(BY68&gt;1050000,210000,IF(BY68&gt;1000000,310000,IF(BY68&gt;950000,410000,IF(BY68&gt;900000,510000,IF(BY68&gt;850000,610000,IF(BY68&gt;580000,630000,"範囲外")))))))))),"")</f>
        <v/>
      </c>
      <c r="CH68" s="352"/>
      <c r="CI68" s="352"/>
      <c r="CJ68" s="352"/>
      <c r="CK68" s="352"/>
      <c r="CL68" s="352"/>
      <c r="CM68" s="352"/>
      <c r="CN68" s="348" t="s">
        <v>331</v>
      </c>
      <c r="CO68" s="163"/>
      <c r="CP68" s="743"/>
    </row>
    <row r="69" spans="2:94" ht="8.5" customHeight="1">
      <c r="B69" s="157"/>
      <c r="C69" s="417"/>
      <c r="D69" s="366"/>
      <c r="E69" s="366"/>
      <c r="F69" s="366"/>
      <c r="G69" s="366"/>
      <c r="H69" s="366"/>
      <c r="I69" s="366"/>
      <c r="J69" s="366"/>
      <c r="K69" s="366"/>
      <c r="L69" s="366"/>
      <c r="M69" s="366"/>
      <c r="N69" s="366"/>
      <c r="O69" s="366"/>
      <c r="P69" s="366"/>
      <c r="Q69" s="366"/>
      <c r="R69" s="366"/>
      <c r="S69" s="410"/>
      <c r="T69" s="298"/>
      <c r="U69" s="298"/>
      <c r="V69" s="298"/>
      <c r="W69" s="298"/>
      <c r="X69" s="298"/>
      <c r="Y69" s="298"/>
      <c r="Z69" s="298"/>
      <c r="AA69" s="410"/>
      <c r="AB69" s="298"/>
      <c r="AC69" s="298"/>
      <c r="AD69" s="298"/>
      <c r="AE69" s="298"/>
      <c r="AF69" s="298"/>
      <c r="AG69" s="298"/>
      <c r="AH69" s="403"/>
      <c r="AI69" s="410"/>
      <c r="AJ69" s="298"/>
      <c r="AK69" s="298"/>
      <c r="AL69" s="298"/>
      <c r="AM69" s="298"/>
      <c r="AN69" s="298"/>
      <c r="AO69" s="298"/>
      <c r="AP69" s="403"/>
      <c r="AQ69" s="366"/>
      <c r="AR69" s="366"/>
      <c r="AS69" s="399"/>
      <c r="AT69" s="400"/>
      <c r="AU69" s="400"/>
      <c r="AV69" s="298"/>
      <c r="AW69" s="400"/>
      <c r="AX69" s="400"/>
      <c r="AY69" s="298"/>
      <c r="AZ69" s="400"/>
      <c r="BA69" s="400"/>
      <c r="BB69" s="403"/>
      <c r="BC69" s="371"/>
      <c r="BD69" s="372"/>
      <c r="BE69" s="372"/>
      <c r="BF69" s="372"/>
      <c r="BG69" s="372"/>
      <c r="BH69" s="372"/>
      <c r="BI69" s="372"/>
      <c r="BJ69" s="372"/>
      <c r="BK69" s="372"/>
      <c r="BL69" s="372"/>
      <c r="BM69" s="372"/>
      <c r="BN69" s="372"/>
      <c r="BO69" s="372"/>
      <c r="BP69" s="373"/>
      <c r="BQ69" s="366"/>
      <c r="BR69" s="366"/>
      <c r="BS69" s="366"/>
      <c r="BT69" s="366"/>
      <c r="BU69" s="366"/>
      <c r="BV69" s="366"/>
      <c r="BW69" s="366"/>
      <c r="BX69" s="366"/>
      <c r="BY69" s="383"/>
      <c r="BZ69" s="384"/>
      <c r="CA69" s="384"/>
      <c r="CB69" s="384"/>
      <c r="CC69" s="384"/>
      <c r="CD69" s="384"/>
      <c r="CE69" s="384"/>
      <c r="CF69" s="298"/>
      <c r="CG69" s="353"/>
      <c r="CH69" s="354"/>
      <c r="CI69" s="354"/>
      <c r="CJ69" s="354"/>
      <c r="CK69" s="354"/>
      <c r="CL69" s="354"/>
      <c r="CM69" s="354"/>
      <c r="CN69" s="349"/>
      <c r="CO69" s="163"/>
      <c r="CP69" s="743"/>
    </row>
    <row r="70" spans="2:94" ht="8.5" customHeight="1">
      <c r="B70" s="157"/>
      <c r="C70" s="417"/>
      <c r="D70" s="366"/>
      <c r="E70" s="366"/>
      <c r="F70" s="366"/>
      <c r="G70" s="366"/>
      <c r="H70" s="366"/>
      <c r="I70" s="366"/>
      <c r="J70" s="366"/>
      <c r="K70" s="366"/>
      <c r="L70" s="366"/>
      <c r="M70" s="366"/>
      <c r="N70" s="366"/>
      <c r="O70" s="366"/>
      <c r="P70" s="366"/>
      <c r="Q70" s="366"/>
      <c r="R70" s="366"/>
      <c r="S70" s="410" t="s">
        <v>322</v>
      </c>
      <c r="T70" s="411"/>
      <c r="U70" s="414" t="s">
        <v>322</v>
      </c>
      <c r="V70" s="411"/>
      <c r="W70" s="414" t="s">
        <v>322</v>
      </c>
      <c r="X70" s="411"/>
      <c r="Y70" s="414" t="s">
        <v>322</v>
      </c>
      <c r="Z70" s="298"/>
      <c r="AA70" s="410" t="s">
        <v>322</v>
      </c>
      <c r="AB70" s="411"/>
      <c r="AC70" s="414" t="s">
        <v>322</v>
      </c>
      <c r="AD70" s="411"/>
      <c r="AE70" s="414" t="s">
        <v>322</v>
      </c>
      <c r="AF70" s="411"/>
      <c r="AG70" s="414" t="s">
        <v>322</v>
      </c>
      <c r="AH70" s="403"/>
      <c r="AI70" s="298" t="s">
        <v>322</v>
      </c>
      <c r="AJ70" s="411"/>
      <c r="AK70" s="414" t="s">
        <v>322</v>
      </c>
      <c r="AL70" s="411"/>
      <c r="AM70" s="414" t="s">
        <v>322</v>
      </c>
      <c r="AN70" s="411"/>
      <c r="AO70" s="414" t="s">
        <v>322</v>
      </c>
      <c r="AP70" s="403"/>
      <c r="AQ70" s="366"/>
      <c r="AR70" s="366"/>
      <c r="AS70" s="399"/>
      <c r="AT70" s="400"/>
      <c r="AU70" s="400"/>
      <c r="AV70" s="298"/>
      <c r="AW70" s="400"/>
      <c r="AX70" s="400"/>
      <c r="AY70" s="298"/>
      <c r="AZ70" s="400"/>
      <c r="BA70" s="400"/>
      <c r="BB70" s="403"/>
      <c r="BC70" s="371"/>
      <c r="BD70" s="372"/>
      <c r="BE70" s="372"/>
      <c r="BF70" s="372"/>
      <c r="BG70" s="372"/>
      <c r="BH70" s="372"/>
      <c r="BI70" s="372"/>
      <c r="BJ70" s="372"/>
      <c r="BK70" s="372"/>
      <c r="BL70" s="372"/>
      <c r="BM70" s="372"/>
      <c r="BN70" s="372"/>
      <c r="BO70" s="372"/>
      <c r="BP70" s="373"/>
      <c r="BQ70" s="366"/>
      <c r="BR70" s="366"/>
      <c r="BS70" s="366"/>
      <c r="BT70" s="366"/>
      <c r="BU70" s="366"/>
      <c r="BV70" s="366"/>
      <c r="BW70" s="366"/>
      <c r="BX70" s="366"/>
      <c r="BY70" s="383"/>
      <c r="BZ70" s="384"/>
      <c r="CA70" s="384"/>
      <c r="CB70" s="384"/>
      <c r="CC70" s="384"/>
      <c r="CD70" s="384"/>
      <c r="CE70" s="384"/>
      <c r="CF70" s="298"/>
      <c r="CG70" s="353"/>
      <c r="CH70" s="354"/>
      <c r="CI70" s="354"/>
      <c r="CJ70" s="354"/>
      <c r="CK70" s="354"/>
      <c r="CL70" s="354"/>
      <c r="CM70" s="354"/>
      <c r="CN70" s="349"/>
      <c r="CO70" s="163"/>
      <c r="CP70" s="743"/>
    </row>
    <row r="71" spans="2:94" ht="8.5" customHeight="1">
      <c r="B71" s="157"/>
      <c r="C71" s="417"/>
      <c r="D71" s="366"/>
      <c r="E71" s="366"/>
      <c r="F71" s="366"/>
      <c r="G71" s="366"/>
      <c r="H71" s="366"/>
      <c r="I71" s="366"/>
      <c r="J71" s="366"/>
      <c r="K71" s="366"/>
      <c r="L71" s="366"/>
      <c r="M71" s="366"/>
      <c r="N71" s="366"/>
      <c r="O71" s="366"/>
      <c r="P71" s="366"/>
      <c r="Q71" s="366"/>
      <c r="R71" s="366"/>
      <c r="S71" s="410"/>
      <c r="T71" s="411"/>
      <c r="U71" s="414"/>
      <c r="V71" s="411"/>
      <c r="W71" s="414"/>
      <c r="X71" s="411"/>
      <c r="Y71" s="414"/>
      <c r="Z71" s="298"/>
      <c r="AA71" s="410"/>
      <c r="AB71" s="411"/>
      <c r="AC71" s="414"/>
      <c r="AD71" s="411"/>
      <c r="AE71" s="414"/>
      <c r="AF71" s="411"/>
      <c r="AG71" s="414"/>
      <c r="AH71" s="403"/>
      <c r="AI71" s="298"/>
      <c r="AJ71" s="411"/>
      <c r="AK71" s="414"/>
      <c r="AL71" s="411"/>
      <c r="AM71" s="414"/>
      <c r="AN71" s="411"/>
      <c r="AO71" s="414"/>
      <c r="AP71" s="403"/>
      <c r="AQ71" s="366"/>
      <c r="AR71" s="366"/>
      <c r="AS71" s="399"/>
      <c r="AT71" s="400"/>
      <c r="AU71" s="400"/>
      <c r="AV71" s="298"/>
      <c r="AW71" s="400"/>
      <c r="AX71" s="400"/>
      <c r="AY71" s="298"/>
      <c r="AZ71" s="400"/>
      <c r="BA71" s="400"/>
      <c r="BB71" s="403"/>
      <c r="BC71" s="371"/>
      <c r="BD71" s="372"/>
      <c r="BE71" s="372"/>
      <c r="BF71" s="372"/>
      <c r="BG71" s="372"/>
      <c r="BH71" s="372"/>
      <c r="BI71" s="372"/>
      <c r="BJ71" s="372"/>
      <c r="BK71" s="372"/>
      <c r="BL71" s="372"/>
      <c r="BM71" s="372"/>
      <c r="BN71" s="372"/>
      <c r="BO71" s="372"/>
      <c r="BP71" s="373"/>
      <c r="BQ71" s="366"/>
      <c r="BR71" s="366"/>
      <c r="BS71" s="366"/>
      <c r="BT71" s="366"/>
      <c r="BU71" s="366"/>
      <c r="BV71" s="366"/>
      <c r="BW71" s="366"/>
      <c r="BX71" s="366"/>
      <c r="BY71" s="383"/>
      <c r="BZ71" s="384"/>
      <c r="CA71" s="384"/>
      <c r="CB71" s="384"/>
      <c r="CC71" s="384"/>
      <c r="CD71" s="384"/>
      <c r="CE71" s="384"/>
      <c r="CF71" s="298"/>
      <c r="CG71" s="353"/>
      <c r="CH71" s="354"/>
      <c r="CI71" s="354"/>
      <c r="CJ71" s="354"/>
      <c r="CK71" s="354"/>
      <c r="CL71" s="354"/>
      <c r="CM71" s="354"/>
      <c r="CN71" s="349"/>
      <c r="CO71" s="163"/>
      <c r="CP71" s="743"/>
    </row>
    <row r="72" spans="2:94" ht="8.25" customHeight="1">
      <c r="B72" s="157"/>
      <c r="C72" s="417"/>
      <c r="D72" s="366"/>
      <c r="E72" s="366"/>
      <c r="F72" s="366"/>
      <c r="G72" s="366"/>
      <c r="H72" s="366"/>
      <c r="I72" s="366"/>
      <c r="J72" s="366"/>
      <c r="K72" s="366"/>
      <c r="L72" s="366"/>
      <c r="M72" s="366"/>
      <c r="N72" s="366"/>
      <c r="O72" s="366"/>
      <c r="P72" s="366"/>
      <c r="Q72" s="366"/>
      <c r="R72" s="366"/>
      <c r="S72" s="410"/>
      <c r="T72" s="411"/>
      <c r="U72" s="414"/>
      <c r="V72" s="411"/>
      <c r="W72" s="414"/>
      <c r="X72" s="411"/>
      <c r="Y72" s="414"/>
      <c r="Z72" s="298"/>
      <c r="AA72" s="410"/>
      <c r="AB72" s="411"/>
      <c r="AC72" s="414"/>
      <c r="AD72" s="411"/>
      <c r="AE72" s="414"/>
      <c r="AF72" s="411"/>
      <c r="AG72" s="414"/>
      <c r="AH72" s="403"/>
      <c r="AI72" s="298"/>
      <c r="AJ72" s="411"/>
      <c r="AK72" s="414"/>
      <c r="AL72" s="411"/>
      <c r="AM72" s="414"/>
      <c r="AN72" s="411"/>
      <c r="AO72" s="414"/>
      <c r="AP72" s="403"/>
      <c r="AQ72" s="366"/>
      <c r="AR72" s="366"/>
      <c r="AS72" s="399"/>
      <c r="AT72" s="400"/>
      <c r="AU72" s="400"/>
      <c r="AV72" s="298"/>
      <c r="AW72" s="400"/>
      <c r="AX72" s="400"/>
      <c r="AY72" s="298"/>
      <c r="AZ72" s="400"/>
      <c r="BA72" s="400"/>
      <c r="BB72" s="403"/>
      <c r="BC72" s="371"/>
      <c r="BD72" s="372"/>
      <c r="BE72" s="372"/>
      <c r="BF72" s="372"/>
      <c r="BG72" s="372"/>
      <c r="BH72" s="372"/>
      <c r="BI72" s="372"/>
      <c r="BJ72" s="372"/>
      <c r="BK72" s="372"/>
      <c r="BL72" s="372"/>
      <c r="BM72" s="372"/>
      <c r="BN72" s="372"/>
      <c r="BO72" s="372"/>
      <c r="BP72" s="373"/>
      <c r="BQ72" s="366"/>
      <c r="BR72" s="366"/>
      <c r="BS72" s="366"/>
      <c r="BT72" s="366"/>
      <c r="BU72" s="366"/>
      <c r="BV72" s="366"/>
      <c r="BW72" s="366"/>
      <c r="BX72" s="366"/>
      <c r="BY72" s="383"/>
      <c r="BZ72" s="384"/>
      <c r="CA72" s="384"/>
      <c r="CB72" s="384"/>
      <c r="CC72" s="384"/>
      <c r="CD72" s="384"/>
      <c r="CE72" s="384"/>
      <c r="CF72" s="298"/>
      <c r="CG72" s="353"/>
      <c r="CH72" s="354"/>
      <c r="CI72" s="354"/>
      <c r="CJ72" s="354"/>
      <c r="CK72" s="354"/>
      <c r="CL72" s="354"/>
      <c r="CM72" s="354"/>
      <c r="CN72" s="349"/>
      <c r="CO72" s="163"/>
      <c r="CP72" s="743"/>
    </row>
    <row r="73" spans="2:94" ht="2.25" customHeight="1" thickBot="1">
      <c r="B73" s="157"/>
      <c r="C73" s="441"/>
      <c r="D73" s="366"/>
      <c r="E73" s="366"/>
      <c r="F73" s="366"/>
      <c r="G73" s="366"/>
      <c r="H73" s="366"/>
      <c r="I73" s="366"/>
      <c r="J73" s="366"/>
      <c r="K73" s="366"/>
      <c r="L73" s="366"/>
      <c r="M73" s="366"/>
      <c r="N73" s="366"/>
      <c r="O73" s="366"/>
      <c r="P73" s="366"/>
      <c r="Q73" s="366"/>
      <c r="R73" s="366"/>
      <c r="S73" s="360"/>
      <c r="T73" s="425"/>
      <c r="U73" s="426"/>
      <c r="V73" s="425"/>
      <c r="W73" s="426"/>
      <c r="X73" s="425"/>
      <c r="Y73" s="426"/>
      <c r="Z73" s="361"/>
      <c r="AA73" s="360"/>
      <c r="AB73" s="425"/>
      <c r="AC73" s="426"/>
      <c r="AD73" s="425"/>
      <c r="AE73" s="426"/>
      <c r="AF73" s="425"/>
      <c r="AG73" s="426"/>
      <c r="AH73" s="362"/>
      <c r="AI73" s="361"/>
      <c r="AJ73" s="425"/>
      <c r="AK73" s="426"/>
      <c r="AL73" s="425"/>
      <c r="AM73" s="426"/>
      <c r="AN73" s="425"/>
      <c r="AO73" s="426"/>
      <c r="AP73" s="362"/>
      <c r="AQ73" s="366"/>
      <c r="AR73" s="366"/>
      <c r="AS73" s="401"/>
      <c r="AT73" s="402"/>
      <c r="AU73" s="402"/>
      <c r="AV73" s="361"/>
      <c r="AW73" s="402"/>
      <c r="AX73" s="402"/>
      <c r="AY73" s="361"/>
      <c r="AZ73" s="402"/>
      <c r="BA73" s="402"/>
      <c r="BB73" s="362"/>
      <c r="BC73" s="374"/>
      <c r="BD73" s="375"/>
      <c r="BE73" s="375"/>
      <c r="BF73" s="375"/>
      <c r="BG73" s="375"/>
      <c r="BH73" s="375"/>
      <c r="BI73" s="375"/>
      <c r="BJ73" s="375"/>
      <c r="BK73" s="375"/>
      <c r="BL73" s="375"/>
      <c r="BM73" s="375"/>
      <c r="BN73" s="375"/>
      <c r="BO73" s="375"/>
      <c r="BP73" s="376"/>
      <c r="BQ73" s="366"/>
      <c r="BR73" s="366"/>
      <c r="BS73" s="366"/>
      <c r="BT73" s="366"/>
      <c r="BU73" s="366"/>
      <c r="BV73" s="366"/>
      <c r="BW73" s="366"/>
      <c r="BX73" s="366"/>
      <c r="BY73" s="385"/>
      <c r="BZ73" s="386"/>
      <c r="CA73" s="386"/>
      <c r="CB73" s="386"/>
      <c r="CC73" s="386"/>
      <c r="CD73" s="386"/>
      <c r="CE73" s="386"/>
      <c r="CF73" s="361"/>
      <c r="CG73" s="355"/>
      <c r="CH73" s="356"/>
      <c r="CI73" s="356"/>
      <c r="CJ73" s="356"/>
      <c r="CK73" s="356"/>
      <c r="CL73" s="356"/>
      <c r="CM73" s="356"/>
      <c r="CN73" s="350"/>
      <c r="CO73" s="163"/>
      <c r="CP73" s="743"/>
    </row>
    <row r="74" spans="2:94" ht="8.5" customHeight="1" thickTop="1">
      <c r="B74" s="158"/>
      <c r="C74" s="416">
        <v>2</v>
      </c>
      <c r="D74" s="397"/>
      <c r="E74" s="398"/>
      <c r="F74" s="398"/>
      <c r="G74" s="398"/>
      <c r="H74" s="398"/>
      <c r="I74" s="398"/>
      <c r="J74" s="398"/>
      <c r="K74" s="398"/>
      <c r="L74" s="398"/>
      <c r="M74" s="398"/>
      <c r="N74" s="398"/>
      <c r="O74" s="398"/>
      <c r="P74" s="398"/>
      <c r="Q74" s="398"/>
      <c r="R74" s="398"/>
      <c r="S74" s="357"/>
      <c r="T74" s="358"/>
      <c r="U74" s="358"/>
      <c r="V74" s="358"/>
      <c r="W74" s="358"/>
      <c r="X74" s="358"/>
      <c r="Y74" s="358"/>
      <c r="Z74" s="358"/>
      <c r="AA74" s="357"/>
      <c r="AB74" s="358"/>
      <c r="AC74" s="358"/>
      <c r="AD74" s="358"/>
      <c r="AE74" s="358"/>
      <c r="AF74" s="358"/>
      <c r="AG74" s="358"/>
      <c r="AH74" s="359"/>
      <c r="AI74" s="358"/>
      <c r="AJ74" s="358"/>
      <c r="AK74" s="358"/>
      <c r="AL74" s="358"/>
      <c r="AM74" s="358"/>
      <c r="AN74" s="358"/>
      <c r="AO74" s="358"/>
      <c r="AP74" s="359"/>
      <c r="AQ74" s="397"/>
      <c r="AR74" s="407"/>
      <c r="AS74" s="397"/>
      <c r="AT74" s="398"/>
      <c r="AU74" s="398"/>
      <c r="AV74" s="358" t="s">
        <v>401</v>
      </c>
      <c r="AW74" s="398"/>
      <c r="AX74" s="398"/>
      <c r="AY74" s="358" t="s">
        <v>402</v>
      </c>
      <c r="AZ74" s="398"/>
      <c r="BA74" s="398"/>
      <c r="BB74" s="359" t="s">
        <v>403</v>
      </c>
      <c r="BC74" s="368"/>
      <c r="BD74" s="369"/>
      <c r="BE74" s="369"/>
      <c r="BF74" s="369"/>
      <c r="BG74" s="369"/>
      <c r="BH74" s="369"/>
      <c r="BI74" s="369"/>
      <c r="BJ74" s="369"/>
      <c r="BK74" s="369"/>
      <c r="BL74" s="369"/>
      <c r="BM74" s="369"/>
      <c r="BN74" s="369"/>
      <c r="BO74" s="369"/>
      <c r="BP74" s="370"/>
      <c r="BQ74" s="366"/>
      <c r="BR74" s="366"/>
      <c r="BS74" s="366"/>
      <c r="BT74" s="366"/>
      <c r="BU74" s="366"/>
      <c r="BV74" s="366"/>
      <c r="BW74" s="366"/>
      <c r="BX74" s="366"/>
      <c r="BY74" s="381"/>
      <c r="BZ74" s="382"/>
      <c r="CA74" s="382"/>
      <c r="CB74" s="382"/>
      <c r="CC74" s="382"/>
      <c r="CD74" s="382"/>
      <c r="CE74" s="382"/>
      <c r="CF74" s="358" t="s">
        <v>331</v>
      </c>
      <c r="CG74" s="353" t="str">
        <f>IF(AND(BY74&lt;&gt;"",AS74&lt;&gt;"",AQ74&lt;&gt;"",D76&lt;&gt;""),IF(BY74&gt;1230000,"範囲外",IF(BY74&gt;1200000,"30000",IF(BY74&gt;1150000,60000,IF(BY74&gt;1100000,110000,IF(BY74&gt;1050000,210000,IF(BY74&gt;1000000,310000,IF(BY74&gt;950000,410000,IF(BY74&gt;900000,510000,IF(BY74&gt;850000,610000,IF(BY74&gt;580000,630000,"範囲外")))))))))),"")</f>
        <v/>
      </c>
      <c r="CH74" s="354"/>
      <c r="CI74" s="354"/>
      <c r="CJ74" s="354"/>
      <c r="CK74" s="354"/>
      <c r="CL74" s="354"/>
      <c r="CM74" s="354"/>
      <c r="CN74" s="349" t="s">
        <v>331</v>
      </c>
      <c r="CO74" s="163"/>
      <c r="CP74" s="743"/>
    </row>
    <row r="75" spans="2:94" ht="8.25" customHeight="1">
      <c r="B75" s="157"/>
      <c r="C75" s="417"/>
      <c r="D75" s="401"/>
      <c r="E75" s="402"/>
      <c r="F75" s="402"/>
      <c r="G75" s="402"/>
      <c r="H75" s="402"/>
      <c r="I75" s="402"/>
      <c r="J75" s="402"/>
      <c r="K75" s="402"/>
      <c r="L75" s="402"/>
      <c r="M75" s="402"/>
      <c r="N75" s="402"/>
      <c r="O75" s="402"/>
      <c r="P75" s="402"/>
      <c r="Q75" s="402"/>
      <c r="R75" s="402"/>
      <c r="S75" s="410"/>
      <c r="T75" s="298"/>
      <c r="U75" s="298"/>
      <c r="V75" s="298"/>
      <c r="W75" s="298"/>
      <c r="X75" s="298"/>
      <c r="Y75" s="298"/>
      <c r="Z75" s="298"/>
      <c r="AA75" s="410"/>
      <c r="AB75" s="298"/>
      <c r="AC75" s="298"/>
      <c r="AD75" s="298"/>
      <c r="AE75" s="298"/>
      <c r="AF75" s="298"/>
      <c r="AG75" s="298"/>
      <c r="AH75" s="403"/>
      <c r="AI75" s="298"/>
      <c r="AJ75" s="298"/>
      <c r="AK75" s="298"/>
      <c r="AL75" s="298"/>
      <c r="AM75" s="298"/>
      <c r="AN75" s="298"/>
      <c r="AO75" s="298"/>
      <c r="AP75" s="403"/>
      <c r="AQ75" s="399"/>
      <c r="AR75" s="408"/>
      <c r="AS75" s="399"/>
      <c r="AT75" s="400"/>
      <c r="AU75" s="400"/>
      <c r="AV75" s="298"/>
      <c r="AW75" s="400"/>
      <c r="AX75" s="400"/>
      <c r="AY75" s="298"/>
      <c r="AZ75" s="400"/>
      <c r="BA75" s="400"/>
      <c r="BB75" s="403"/>
      <c r="BC75" s="371"/>
      <c r="BD75" s="372"/>
      <c r="BE75" s="372"/>
      <c r="BF75" s="372"/>
      <c r="BG75" s="372"/>
      <c r="BH75" s="372"/>
      <c r="BI75" s="372"/>
      <c r="BJ75" s="372"/>
      <c r="BK75" s="372"/>
      <c r="BL75" s="372"/>
      <c r="BM75" s="372"/>
      <c r="BN75" s="372"/>
      <c r="BO75" s="372"/>
      <c r="BP75" s="373"/>
      <c r="BQ75" s="366"/>
      <c r="BR75" s="366"/>
      <c r="BS75" s="366"/>
      <c r="BT75" s="366"/>
      <c r="BU75" s="366"/>
      <c r="BV75" s="366"/>
      <c r="BW75" s="366"/>
      <c r="BX75" s="366"/>
      <c r="BY75" s="383"/>
      <c r="BZ75" s="384"/>
      <c r="CA75" s="384"/>
      <c r="CB75" s="384"/>
      <c r="CC75" s="384"/>
      <c r="CD75" s="384"/>
      <c r="CE75" s="384"/>
      <c r="CF75" s="298"/>
      <c r="CG75" s="353"/>
      <c r="CH75" s="354"/>
      <c r="CI75" s="354"/>
      <c r="CJ75" s="354"/>
      <c r="CK75" s="354"/>
      <c r="CL75" s="354"/>
      <c r="CM75" s="354"/>
      <c r="CN75" s="349"/>
      <c r="CO75" s="164"/>
      <c r="CP75" s="743"/>
    </row>
    <row r="76" spans="2:94" ht="8.25" customHeight="1">
      <c r="B76" s="157"/>
      <c r="C76" s="417"/>
      <c r="D76" s="397"/>
      <c r="E76" s="398"/>
      <c r="F76" s="398"/>
      <c r="G76" s="398"/>
      <c r="H76" s="398"/>
      <c r="I76" s="398"/>
      <c r="J76" s="398"/>
      <c r="K76" s="398"/>
      <c r="L76" s="398"/>
      <c r="M76" s="398"/>
      <c r="N76" s="398"/>
      <c r="O76" s="398"/>
      <c r="P76" s="398"/>
      <c r="Q76" s="398"/>
      <c r="R76" s="398"/>
      <c r="S76" s="410" t="s">
        <v>322</v>
      </c>
      <c r="T76" s="411"/>
      <c r="U76" s="414" t="s">
        <v>322</v>
      </c>
      <c r="V76" s="411"/>
      <c r="W76" s="414" t="s">
        <v>322</v>
      </c>
      <c r="X76" s="411"/>
      <c r="Y76" s="414" t="s">
        <v>322</v>
      </c>
      <c r="Z76" s="298"/>
      <c r="AA76" s="410" t="s">
        <v>322</v>
      </c>
      <c r="AB76" s="411"/>
      <c r="AC76" s="414" t="s">
        <v>322</v>
      </c>
      <c r="AD76" s="411"/>
      <c r="AE76" s="414" t="s">
        <v>322</v>
      </c>
      <c r="AF76" s="411"/>
      <c r="AG76" s="414" t="s">
        <v>322</v>
      </c>
      <c r="AH76" s="403"/>
      <c r="AI76" s="298" t="s">
        <v>322</v>
      </c>
      <c r="AJ76" s="411"/>
      <c r="AK76" s="391" t="s">
        <v>322</v>
      </c>
      <c r="AL76" s="392"/>
      <c r="AM76" s="391" t="s">
        <v>322</v>
      </c>
      <c r="AN76" s="392"/>
      <c r="AO76" s="391" t="s">
        <v>322</v>
      </c>
      <c r="AP76" s="395"/>
      <c r="AQ76" s="399"/>
      <c r="AR76" s="408"/>
      <c r="AS76" s="399"/>
      <c r="AT76" s="400"/>
      <c r="AU76" s="400"/>
      <c r="AV76" s="298"/>
      <c r="AW76" s="400"/>
      <c r="AX76" s="400"/>
      <c r="AY76" s="298"/>
      <c r="AZ76" s="400"/>
      <c r="BA76" s="400"/>
      <c r="BB76" s="403"/>
      <c r="BC76" s="371"/>
      <c r="BD76" s="372"/>
      <c r="BE76" s="372"/>
      <c r="BF76" s="372"/>
      <c r="BG76" s="372"/>
      <c r="BH76" s="372"/>
      <c r="BI76" s="372"/>
      <c r="BJ76" s="372"/>
      <c r="BK76" s="372"/>
      <c r="BL76" s="372"/>
      <c r="BM76" s="372"/>
      <c r="BN76" s="372"/>
      <c r="BO76" s="372"/>
      <c r="BP76" s="373"/>
      <c r="BQ76" s="366"/>
      <c r="BR76" s="366"/>
      <c r="BS76" s="366"/>
      <c r="BT76" s="366"/>
      <c r="BU76" s="366"/>
      <c r="BV76" s="366"/>
      <c r="BW76" s="366"/>
      <c r="BX76" s="366"/>
      <c r="BY76" s="383"/>
      <c r="BZ76" s="384"/>
      <c r="CA76" s="384"/>
      <c r="CB76" s="384"/>
      <c r="CC76" s="384"/>
      <c r="CD76" s="384"/>
      <c r="CE76" s="384"/>
      <c r="CF76" s="298"/>
      <c r="CG76" s="353"/>
      <c r="CH76" s="354"/>
      <c r="CI76" s="354"/>
      <c r="CJ76" s="354"/>
      <c r="CK76" s="354"/>
      <c r="CL76" s="354"/>
      <c r="CM76" s="354"/>
      <c r="CN76" s="349"/>
      <c r="CO76" s="164"/>
      <c r="CP76" s="743"/>
    </row>
    <row r="77" spans="2:94" ht="8.25" customHeight="1">
      <c r="B77" s="157"/>
      <c r="C77" s="417"/>
      <c r="D77" s="399"/>
      <c r="E77" s="400"/>
      <c r="F77" s="400"/>
      <c r="G77" s="400"/>
      <c r="H77" s="400"/>
      <c r="I77" s="400"/>
      <c r="J77" s="400"/>
      <c r="K77" s="400"/>
      <c r="L77" s="400"/>
      <c r="M77" s="400"/>
      <c r="N77" s="400"/>
      <c r="O77" s="400"/>
      <c r="P77" s="400"/>
      <c r="Q77" s="400"/>
      <c r="R77" s="400"/>
      <c r="S77" s="410"/>
      <c r="T77" s="411"/>
      <c r="U77" s="414"/>
      <c r="V77" s="411"/>
      <c r="W77" s="414"/>
      <c r="X77" s="411"/>
      <c r="Y77" s="414"/>
      <c r="Z77" s="298"/>
      <c r="AA77" s="410"/>
      <c r="AB77" s="411"/>
      <c r="AC77" s="414"/>
      <c r="AD77" s="411"/>
      <c r="AE77" s="414"/>
      <c r="AF77" s="411"/>
      <c r="AG77" s="414"/>
      <c r="AH77" s="403"/>
      <c r="AI77" s="298"/>
      <c r="AJ77" s="411"/>
      <c r="AK77" s="391"/>
      <c r="AL77" s="392"/>
      <c r="AM77" s="391"/>
      <c r="AN77" s="392"/>
      <c r="AO77" s="391"/>
      <c r="AP77" s="395"/>
      <c r="AQ77" s="399"/>
      <c r="AR77" s="408"/>
      <c r="AS77" s="399"/>
      <c r="AT77" s="400"/>
      <c r="AU77" s="400"/>
      <c r="AV77" s="298"/>
      <c r="AW77" s="400"/>
      <c r="AX77" s="400"/>
      <c r="AY77" s="298"/>
      <c r="AZ77" s="400"/>
      <c r="BA77" s="400"/>
      <c r="BB77" s="403"/>
      <c r="BC77" s="371"/>
      <c r="BD77" s="372"/>
      <c r="BE77" s="372"/>
      <c r="BF77" s="372"/>
      <c r="BG77" s="372"/>
      <c r="BH77" s="372"/>
      <c r="BI77" s="372"/>
      <c r="BJ77" s="372"/>
      <c r="BK77" s="372"/>
      <c r="BL77" s="372"/>
      <c r="BM77" s="372"/>
      <c r="BN77" s="372"/>
      <c r="BO77" s="372"/>
      <c r="BP77" s="373"/>
      <c r="BQ77" s="366"/>
      <c r="BR77" s="366"/>
      <c r="BS77" s="366"/>
      <c r="BT77" s="366"/>
      <c r="BU77" s="366"/>
      <c r="BV77" s="366"/>
      <c r="BW77" s="366"/>
      <c r="BX77" s="366"/>
      <c r="BY77" s="383"/>
      <c r="BZ77" s="384"/>
      <c r="CA77" s="384"/>
      <c r="CB77" s="384"/>
      <c r="CC77" s="384"/>
      <c r="CD77" s="384"/>
      <c r="CE77" s="384"/>
      <c r="CF77" s="298"/>
      <c r="CG77" s="353"/>
      <c r="CH77" s="354"/>
      <c r="CI77" s="354"/>
      <c r="CJ77" s="354"/>
      <c r="CK77" s="354"/>
      <c r="CL77" s="354"/>
      <c r="CM77" s="354"/>
      <c r="CN77" s="349"/>
      <c r="CO77" s="163"/>
      <c r="CP77" s="743"/>
    </row>
    <row r="78" spans="2:94" ht="8.25" customHeight="1" thickBot="1">
      <c r="B78" s="159"/>
      <c r="C78" s="418"/>
      <c r="D78" s="404"/>
      <c r="E78" s="405"/>
      <c r="F78" s="405"/>
      <c r="G78" s="405"/>
      <c r="H78" s="405"/>
      <c r="I78" s="405"/>
      <c r="J78" s="405"/>
      <c r="K78" s="405"/>
      <c r="L78" s="405"/>
      <c r="M78" s="405"/>
      <c r="N78" s="405"/>
      <c r="O78" s="405"/>
      <c r="P78" s="405"/>
      <c r="Q78" s="405"/>
      <c r="R78" s="405"/>
      <c r="S78" s="412"/>
      <c r="T78" s="413"/>
      <c r="U78" s="415"/>
      <c r="V78" s="413"/>
      <c r="W78" s="415"/>
      <c r="X78" s="413"/>
      <c r="Y78" s="415"/>
      <c r="Z78" s="380"/>
      <c r="AA78" s="412"/>
      <c r="AB78" s="413"/>
      <c r="AC78" s="415"/>
      <c r="AD78" s="413"/>
      <c r="AE78" s="415"/>
      <c r="AF78" s="413"/>
      <c r="AG78" s="415"/>
      <c r="AH78" s="406"/>
      <c r="AI78" s="380"/>
      <c r="AJ78" s="413"/>
      <c r="AK78" s="393"/>
      <c r="AL78" s="394"/>
      <c r="AM78" s="393"/>
      <c r="AN78" s="394"/>
      <c r="AO78" s="393"/>
      <c r="AP78" s="396"/>
      <c r="AQ78" s="404"/>
      <c r="AR78" s="409"/>
      <c r="AS78" s="404"/>
      <c r="AT78" s="405"/>
      <c r="AU78" s="405"/>
      <c r="AV78" s="380"/>
      <c r="AW78" s="405"/>
      <c r="AX78" s="405"/>
      <c r="AY78" s="380"/>
      <c r="AZ78" s="405"/>
      <c r="BA78" s="405"/>
      <c r="BB78" s="406"/>
      <c r="BC78" s="377"/>
      <c r="BD78" s="378"/>
      <c r="BE78" s="378"/>
      <c r="BF78" s="378"/>
      <c r="BG78" s="378"/>
      <c r="BH78" s="378"/>
      <c r="BI78" s="378"/>
      <c r="BJ78" s="378"/>
      <c r="BK78" s="378"/>
      <c r="BL78" s="378"/>
      <c r="BM78" s="378"/>
      <c r="BN78" s="378"/>
      <c r="BO78" s="378"/>
      <c r="BP78" s="379"/>
      <c r="BQ78" s="367"/>
      <c r="BR78" s="367"/>
      <c r="BS78" s="367"/>
      <c r="BT78" s="367"/>
      <c r="BU78" s="367"/>
      <c r="BV78" s="367"/>
      <c r="BW78" s="367"/>
      <c r="BX78" s="367"/>
      <c r="BY78" s="387"/>
      <c r="BZ78" s="388"/>
      <c r="CA78" s="388"/>
      <c r="CB78" s="388"/>
      <c r="CC78" s="388"/>
      <c r="CD78" s="388"/>
      <c r="CE78" s="388"/>
      <c r="CF78" s="380"/>
      <c r="CG78" s="355"/>
      <c r="CH78" s="356"/>
      <c r="CI78" s="356"/>
      <c r="CJ78" s="356"/>
      <c r="CK78" s="356"/>
      <c r="CL78" s="356"/>
      <c r="CM78" s="356"/>
      <c r="CN78" s="350"/>
      <c r="CO78" s="163"/>
      <c r="CP78" s="743"/>
    </row>
    <row r="79" spans="2:94" ht="10.5" customHeight="1" thickBot="1">
      <c r="B79" s="159"/>
      <c r="C79" s="365" t="s">
        <v>405</v>
      </c>
      <c r="D79" s="365"/>
      <c r="E79" s="365"/>
      <c r="F79" s="365"/>
      <c r="G79" s="365"/>
      <c r="H79" s="365"/>
      <c r="I79" s="365"/>
      <c r="J79" s="365"/>
      <c r="K79" s="365"/>
      <c r="L79" s="141"/>
      <c r="M79" s="141"/>
      <c r="N79" s="141"/>
      <c r="O79" s="141"/>
      <c r="Q79" s="154"/>
      <c r="R79" s="154"/>
      <c r="S79" s="142"/>
      <c r="T79" s="142"/>
      <c r="U79" s="142"/>
      <c r="V79" s="142"/>
      <c r="W79" s="142"/>
      <c r="X79" s="142"/>
      <c r="Y79" s="142"/>
      <c r="Z79" s="142"/>
      <c r="AA79" s="142"/>
      <c r="AB79" s="142"/>
      <c r="AC79" s="142"/>
      <c r="AD79" s="142"/>
      <c r="AE79" s="142"/>
      <c r="AF79" s="142"/>
      <c r="AG79" s="142"/>
      <c r="AH79" s="142"/>
      <c r="AI79" s="142"/>
      <c r="AJ79" s="142"/>
      <c r="AK79" s="142"/>
      <c r="AL79" s="142"/>
      <c r="AM79" s="142"/>
      <c r="AN79" s="142"/>
      <c r="AO79" s="142"/>
      <c r="AP79" s="142"/>
      <c r="AQ79" s="154"/>
      <c r="AR79" s="154"/>
      <c r="AS79" s="154"/>
      <c r="AT79" s="154"/>
      <c r="AU79" s="154"/>
      <c r="AV79" s="154"/>
      <c r="AW79" s="154"/>
      <c r="AX79" s="154"/>
      <c r="AY79" s="154"/>
      <c r="AZ79" s="154"/>
      <c r="BA79" s="154"/>
      <c r="BB79" s="154"/>
      <c r="BC79" s="154"/>
      <c r="BD79" s="154"/>
      <c r="BE79" s="154"/>
      <c r="BF79" s="154"/>
      <c r="BG79" s="154"/>
      <c r="BH79" s="154"/>
      <c r="CC79" s="155" t="s">
        <v>358</v>
      </c>
      <c r="CO79" s="163"/>
      <c r="CP79" s="743"/>
    </row>
    <row r="80" spans="2:94" ht="8.25" customHeight="1">
      <c r="B80" s="159"/>
      <c r="C80" s="331" t="s">
        <v>333</v>
      </c>
      <c r="D80" s="332"/>
      <c r="E80" s="332"/>
      <c r="F80" s="332"/>
      <c r="G80" s="332"/>
      <c r="H80" s="332"/>
      <c r="I80" s="332"/>
      <c r="J80" s="332"/>
      <c r="K80" s="332"/>
      <c r="L80" s="332"/>
      <c r="M80" s="332"/>
      <c r="N80" s="332"/>
      <c r="O80" s="332"/>
      <c r="P80" s="332"/>
      <c r="Q80" s="332"/>
      <c r="R80" s="332"/>
      <c r="S80" s="333"/>
      <c r="T80" s="323" t="s">
        <v>334</v>
      </c>
      <c r="U80" s="324"/>
      <c r="V80" s="324"/>
      <c r="W80" s="324"/>
      <c r="X80" s="324"/>
      <c r="Y80" s="324"/>
      <c r="Z80" s="324"/>
      <c r="AA80" s="325"/>
      <c r="AB80" s="323" t="s">
        <v>335</v>
      </c>
      <c r="AC80" s="324"/>
      <c r="AD80" s="324"/>
      <c r="AE80" s="324"/>
      <c r="AF80" s="324"/>
      <c r="AG80" s="324"/>
      <c r="AH80" s="324"/>
      <c r="AI80" s="325"/>
      <c r="AJ80" s="323" t="s">
        <v>336</v>
      </c>
      <c r="AK80" s="324"/>
      <c r="AL80" s="324"/>
      <c r="AM80" s="324"/>
      <c r="AN80" s="324"/>
      <c r="AO80" s="324"/>
      <c r="AP80" s="324"/>
      <c r="AQ80" s="325"/>
      <c r="AR80" s="323" t="s">
        <v>337</v>
      </c>
      <c r="AS80" s="324"/>
      <c r="AT80" s="324"/>
      <c r="AU80" s="324"/>
      <c r="AV80" s="324"/>
      <c r="AW80" s="324"/>
      <c r="AX80" s="324"/>
      <c r="AY80" s="325"/>
      <c r="AZ80" s="323" t="s">
        <v>338</v>
      </c>
      <c r="BA80" s="324"/>
      <c r="BB80" s="324"/>
      <c r="BC80" s="324"/>
      <c r="BD80" s="324"/>
      <c r="BE80" s="324"/>
      <c r="BF80" s="324"/>
      <c r="BG80" s="325"/>
      <c r="BH80" s="323" t="s">
        <v>339</v>
      </c>
      <c r="BI80" s="324"/>
      <c r="BJ80" s="324"/>
      <c r="BK80" s="324"/>
      <c r="BL80" s="324"/>
      <c r="BM80" s="324"/>
      <c r="BN80" s="324"/>
      <c r="BO80" s="325"/>
      <c r="BP80" s="323" t="s">
        <v>340</v>
      </c>
      <c r="BQ80" s="324"/>
      <c r="BR80" s="324"/>
      <c r="BS80" s="324"/>
      <c r="BT80" s="324"/>
      <c r="BU80" s="324"/>
      <c r="BV80" s="324"/>
      <c r="BW80" s="325"/>
      <c r="BX80" s="323" t="s">
        <v>341</v>
      </c>
      <c r="BY80" s="324"/>
      <c r="BZ80" s="324"/>
      <c r="CA80" s="324"/>
      <c r="CB80" s="324"/>
      <c r="CC80" s="324"/>
      <c r="CD80" s="324"/>
      <c r="CE80" s="325"/>
      <c r="CF80" s="323" t="s">
        <v>342</v>
      </c>
      <c r="CG80" s="324"/>
      <c r="CH80" s="324"/>
      <c r="CI80" s="324"/>
      <c r="CJ80" s="324"/>
      <c r="CK80" s="324"/>
      <c r="CL80" s="324"/>
      <c r="CM80" s="329"/>
      <c r="CO80" s="163"/>
      <c r="CP80" s="743"/>
    </row>
    <row r="81" spans="1:96" ht="8.5" customHeight="1">
      <c r="B81" s="160"/>
      <c r="C81" s="334"/>
      <c r="D81" s="335"/>
      <c r="E81" s="335"/>
      <c r="F81" s="335"/>
      <c r="G81" s="335"/>
      <c r="H81" s="335"/>
      <c r="I81" s="335"/>
      <c r="J81" s="335"/>
      <c r="K81" s="335"/>
      <c r="L81" s="335"/>
      <c r="M81" s="335"/>
      <c r="N81" s="335"/>
      <c r="O81" s="335"/>
      <c r="P81" s="335"/>
      <c r="Q81" s="335"/>
      <c r="R81" s="335"/>
      <c r="S81" s="336"/>
      <c r="T81" s="326"/>
      <c r="U81" s="327"/>
      <c r="V81" s="327"/>
      <c r="W81" s="327"/>
      <c r="X81" s="327"/>
      <c r="Y81" s="327"/>
      <c r="Z81" s="327"/>
      <c r="AA81" s="328"/>
      <c r="AB81" s="326"/>
      <c r="AC81" s="327"/>
      <c r="AD81" s="327"/>
      <c r="AE81" s="327"/>
      <c r="AF81" s="327"/>
      <c r="AG81" s="327"/>
      <c r="AH81" s="327"/>
      <c r="AI81" s="328"/>
      <c r="AJ81" s="326"/>
      <c r="AK81" s="327"/>
      <c r="AL81" s="327"/>
      <c r="AM81" s="327"/>
      <c r="AN81" s="327"/>
      <c r="AO81" s="327"/>
      <c r="AP81" s="327"/>
      <c r="AQ81" s="328"/>
      <c r="AR81" s="326"/>
      <c r="AS81" s="327"/>
      <c r="AT81" s="327"/>
      <c r="AU81" s="327"/>
      <c r="AV81" s="327"/>
      <c r="AW81" s="327"/>
      <c r="AX81" s="327"/>
      <c r="AY81" s="328"/>
      <c r="AZ81" s="326"/>
      <c r="BA81" s="327"/>
      <c r="BB81" s="327"/>
      <c r="BC81" s="327"/>
      <c r="BD81" s="327"/>
      <c r="BE81" s="327"/>
      <c r="BF81" s="327"/>
      <c r="BG81" s="328"/>
      <c r="BH81" s="326"/>
      <c r="BI81" s="327"/>
      <c r="BJ81" s="327"/>
      <c r="BK81" s="327"/>
      <c r="BL81" s="327"/>
      <c r="BM81" s="327"/>
      <c r="BN81" s="327"/>
      <c r="BO81" s="328"/>
      <c r="BP81" s="326"/>
      <c r="BQ81" s="327"/>
      <c r="BR81" s="327"/>
      <c r="BS81" s="327"/>
      <c r="BT81" s="327"/>
      <c r="BU81" s="327"/>
      <c r="BV81" s="327"/>
      <c r="BW81" s="328"/>
      <c r="BX81" s="326"/>
      <c r="BY81" s="327"/>
      <c r="BZ81" s="327"/>
      <c r="CA81" s="327"/>
      <c r="CB81" s="327"/>
      <c r="CC81" s="327"/>
      <c r="CD81" s="327"/>
      <c r="CE81" s="328"/>
      <c r="CF81" s="326"/>
      <c r="CG81" s="327"/>
      <c r="CH81" s="327"/>
      <c r="CI81" s="327"/>
      <c r="CJ81" s="327"/>
      <c r="CK81" s="327"/>
      <c r="CL81" s="327"/>
      <c r="CM81" s="330"/>
      <c r="CO81" s="163"/>
      <c r="CP81" s="743"/>
    </row>
    <row r="82" spans="1:96" ht="8.5" customHeight="1">
      <c r="B82" s="160"/>
      <c r="C82" s="337" t="s">
        <v>343</v>
      </c>
      <c r="D82" s="316"/>
      <c r="E82" s="316"/>
      <c r="F82" s="316"/>
      <c r="G82" s="316"/>
      <c r="H82" s="316"/>
      <c r="I82" s="316"/>
      <c r="J82" s="316"/>
      <c r="K82" s="316"/>
      <c r="L82" s="316"/>
      <c r="M82" s="316"/>
      <c r="N82" s="316"/>
      <c r="O82" s="316"/>
      <c r="P82" s="316"/>
      <c r="Q82" s="316"/>
      <c r="R82" s="316"/>
      <c r="S82" s="317"/>
      <c r="T82" s="315" t="s">
        <v>344</v>
      </c>
      <c r="U82" s="316"/>
      <c r="V82" s="316"/>
      <c r="W82" s="316"/>
      <c r="X82" s="316"/>
      <c r="Y82" s="316"/>
      <c r="Z82" s="316"/>
      <c r="AA82" s="317"/>
      <c r="AB82" s="315" t="s">
        <v>345</v>
      </c>
      <c r="AC82" s="316"/>
      <c r="AD82" s="316"/>
      <c r="AE82" s="316"/>
      <c r="AF82" s="316"/>
      <c r="AG82" s="316"/>
      <c r="AH82" s="316"/>
      <c r="AI82" s="317"/>
      <c r="AJ82" s="315" t="s">
        <v>346</v>
      </c>
      <c r="AK82" s="316"/>
      <c r="AL82" s="316"/>
      <c r="AM82" s="316"/>
      <c r="AN82" s="316"/>
      <c r="AO82" s="316"/>
      <c r="AP82" s="316"/>
      <c r="AQ82" s="317"/>
      <c r="AR82" s="315" t="s">
        <v>347</v>
      </c>
      <c r="AS82" s="316"/>
      <c r="AT82" s="316"/>
      <c r="AU82" s="316"/>
      <c r="AV82" s="316"/>
      <c r="AW82" s="316"/>
      <c r="AX82" s="316"/>
      <c r="AY82" s="317"/>
      <c r="AZ82" s="315" t="s">
        <v>348</v>
      </c>
      <c r="BA82" s="316"/>
      <c r="BB82" s="316"/>
      <c r="BC82" s="316"/>
      <c r="BD82" s="316"/>
      <c r="BE82" s="316"/>
      <c r="BF82" s="316"/>
      <c r="BG82" s="317"/>
      <c r="BH82" s="315" t="s">
        <v>349</v>
      </c>
      <c r="BI82" s="316"/>
      <c r="BJ82" s="316"/>
      <c r="BK82" s="316"/>
      <c r="BL82" s="316"/>
      <c r="BM82" s="316"/>
      <c r="BN82" s="316"/>
      <c r="BO82" s="317"/>
      <c r="BP82" s="315" t="s">
        <v>350</v>
      </c>
      <c r="BQ82" s="316"/>
      <c r="BR82" s="316"/>
      <c r="BS82" s="316"/>
      <c r="BT82" s="316"/>
      <c r="BU82" s="316"/>
      <c r="BV82" s="316"/>
      <c r="BW82" s="317"/>
      <c r="BX82" s="315" t="s">
        <v>351</v>
      </c>
      <c r="BY82" s="316"/>
      <c r="BZ82" s="316"/>
      <c r="CA82" s="316"/>
      <c r="CB82" s="316"/>
      <c r="CC82" s="316"/>
      <c r="CD82" s="316"/>
      <c r="CE82" s="317"/>
      <c r="CF82" s="315" t="s">
        <v>352</v>
      </c>
      <c r="CG82" s="316"/>
      <c r="CH82" s="316"/>
      <c r="CI82" s="316"/>
      <c r="CJ82" s="316"/>
      <c r="CK82" s="316"/>
      <c r="CL82" s="316"/>
      <c r="CM82" s="321"/>
      <c r="CO82" s="163"/>
      <c r="CP82" s="743"/>
    </row>
    <row r="83" spans="1:96" ht="8.5" customHeight="1" thickBot="1">
      <c r="B83" s="160"/>
      <c r="C83" s="338"/>
      <c r="D83" s="319"/>
      <c r="E83" s="319"/>
      <c r="F83" s="319"/>
      <c r="G83" s="319"/>
      <c r="H83" s="319"/>
      <c r="I83" s="319"/>
      <c r="J83" s="319"/>
      <c r="K83" s="319"/>
      <c r="L83" s="319"/>
      <c r="M83" s="319"/>
      <c r="N83" s="319"/>
      <c r="O83" s="319"/>
      <c r="P83" s="319"/>
      <c r="Q83" s="319"/>
      <c r="R83" s="319"/>
      <c r="S83" s="320"/>
      <c r="T83" s="318"/>
      <c r="U83" s="319"/>
      <c r="V83" s="319"/>
      <c r="W83" s="319"/>
      <c r="X83" s="319"/>
      <c r="Y83" s="319"/>
      <c r="Z83" s="319"/>
      <c r="AA83" s="320"/>
      <c r="AB83" s="318"/>
      <c r="AC83" s="319"/>
      <c r="AD83" s="319"/>
      <c r="AE83" s="319"/>
      <c r="AF83" s="319"/>
      <c r="AG83" s="319"/>
      <c r="AH83" s="319"/>
      <c r="AI83" s="320"/>
      <c r="AJ83" s="318"/>
      <c r="AK83" s="319"/>
      <c r="AL83" s="319"/>
      <c r="AM83" s="319"/>
      <c r="AN83" s="319"/>
      <c r="AO83" s="319"/>
      <c r="AP83" s="319"/>
      <c r="AQ83" s="320"/>
      <c r="AR83" s="318"/>
      <c r="AS83" s="319"/>
      <c r="AT83" s="319"/>
      <c r="AU83" s="319"/>
      <c r="AV83" s="319"/>
      <c r="AW83" s="319"/>
      <c r="AX83" s="319"/>
      <c r="AY83" s="320"/>
      <c r="AZ83" s="318"/>
      <c r="BA83" s="319"/>
      <c r="BB83" s="319"/>
      <c r="BC83" s="319"/>
      <c r="BD83" s="319"/>
      <c r="BE83" s="319"/>
      <c r="BF83" s="319"/>
      <c r="BG83" s="320"/>
      <c r="BH83" s="318"/>
      <c r="BI83" s="319"/>
      <c r="BJ83" s="319"/>
      <c r="BK83" s="319"/>
      <c r="BL83" s="319"/>
      <c r="BM83" s="319"/>
      <c r="BN83" s="319"/>
      <c r="BO83" s="320"/>
      <c r="BP83" s="318"/>
      <c r="BQ83" s="319"/>
      <c r="BR83" s="319"/>
      <c r="BS83" s="319"/>
      <c r="BT83" s="319"/>
      <c r="BU83" s="319"/>
      <c r="BV83" s="319"/>
      <c r="BW83" s="320"/>
      <c r="BX83" s="318"/>
      <c r="BY83" s="319"/>
      <c r="BZ83" s="319"/>
      <c r="CA83" s="319"/>
      <c r="CB83" s="319"/>
      <c r="CC83" s="319"/>
      <c r="CD83" s="319"/>
      <c r="CE83" s="320"/>
      <c r="CF83" s="318"/>
      <c r="CG83" s="319"/>
      <c r="CH83" s="319"/>
      <c r="CI83" s="319"/>
      <c r="CJ83" s="319"/>
      <c r="CK83" s="319"/>
      <c r="CL83" s="319"/>
      <c r="CM83" s="322"/>
      <c r="CO83" s="163"/>
      <c r="CP83" s="743"/>
    </row>
    <row r="84" spans="1:96" ht="8.5" customHeight="1" thickBot="1">
      <c r="B84" s="161"/>
      <c r="C84" s="168"/>
      <c r="D84" s="168"/>
      <c r="E84" s="168"/>
      <c r="F84" s="168"/>
      <c r="G84" s="168"/>
      <c r="H84" s="168"/>
      <c r="I84" s="168"/>
      <c r="J84" s="168"/>
      <c r="K84" s="168"/>
      <c r="L84" s="168"/>
      <c r="M84" s="168"/>
      <c r="N84" s="168"/>
      <c r="O84" s="168"/>
      <c r="P84" s="168"/>
      <c r="Q84" s="168"/>
      <c r="R84" s="168"/>
      <c r="S84" s="168"/>
      <c r="T84" s="168"/>
      <c r="U84" s="168"/>
      <c r="V84" s="168"/>
      <c r="W84" s="168"/>
      <c r="X84" s="168"/>
      <c r="Y84" s="168"/>
      <c r="Z84" s="168"/>
      <c r="AA84" s="168"/>
      <c r="AB84" s="168"/>
      <c r="AC84" s="168"/>
      <c r="AD84" s="168"/>
      <c r="AE84" s="168"/>
      <c r="AF84" s="168"/>
      <c r="AG84" s="168"/>
      <c r="AH84" s="168"/>
      <c r="AI84" s="168"/>
      <c r="AJ84" s="168"/>
      <c r="AK84" s="168"/>
      <c r="AL84" s="168"/>
      <c r="AM84" s="168"/>
      <c r="AN84" s="168"/>
      <c r="AO84" s="168"/>
      <c r="AP84" s="168"/>
      <c r="AQ84" s="168"/>
      <c r="AR84" s="168"/>
      <c r="AS84" s="168"/>
      <c r="AT84" s="168"/>
      <c r="AU84" s="168"/>
      <c r="AV84" s="168"/>
      <c r="AW84" s="168"/>
      <c r="AX84" s="168"/>
      <c r="AY84" s="168"/>
      <c r="AZ84" s="168"/>
      <c r="BA84" s="168"/>
      <c r="BB84" s="168"/>
      <c r="BC84" s="168"/>
      <c r="BD84" s="168"/>
      <c r="BE84" s="168"/>
      <c r="BF84" s="168"/>
      <c r="BG84" s="168"/>
      <c r="BH84" s="168"/>
      <c r="BI84" s="168"/>
      <c r="BJ84" s="168"/>
      <c r="BK84" s="168"/>
      <c r="BL84" s="168"/>
      <c r="BM84" s="168"/>
      <c r="BN84" s="168"/>
      <c r="BO84" s="168"/>
      <c r="BP84" s="168"/>
      <c r="BQ84" s="168"/>
      <c r="BR84" s="168"/>
      <c r="BS84" s="168"/>
      <c r="BT84" s="168"/>
      <c r="BU84" s="168"/>
      <c r="BV84" s="168"/>
      <c r="BW84" s="168"/>
      <c r="BX84" s="168"/>
      <c r="BY84" s="168"/>
      <c r="BZ84" s="168"/>
      <c r="CA84" s="168"/>
      <c r="CB84" s="168"/>
      <c r="CC84" s="168"/>
      <c r="CD84" s="168"/>
      <c r="CE84" s="168"/>
      <c r="CF84" s="168"/>
      <c r="CG84" s="168"/>
      <c r="CH84" s="168"/>
      <c r="CI84" s="168"/>
      <c r="CJ84" s="168"/>
      <c r="CK84" s="168"/>
      <c r="CL84" s="168"/>
      <c r="CM84" s="169"/>
      <c r="CN84" s="169"/>
      <c r="CO84" s="165"/>
      <c r="CP84" s="743"/>
    </row>
    <row r="85" spans="1:96" ht="13.5" customHeight="1" thickBot="1">
      <c r="B85" s="173" t="s">
        <v>220</v>
      </c>
      <c r="C85" s="173"/>
      <c r="D85" s="173"/>
      <c r="E85" s="173"/>
      <c r="F85" s="173"/>
      <c r="G85" s="173"/>
      <c r="H85" s="173"/>
      <c r="I85" s="173"/>
      <c r="J85" s="173"/>
      <c r="K85" s="173"/>
      <c r="L85" s="173"/>
      <c r="M85" s="173"/>
      <c r="N85" s="173"/>
      <c r="O85" s="173"/>
      <c r="P85" s="89" t="s">
        <v>254</v>
      </c>
      <c r="Q85" s="89"/>
      <c r="R85" s="89"/>
      <c r="S85" s="89"/>
      <c r="T85" s="89"/>
      <c r="U85" s="89"/>
      <c r="V85" s="89"/>
      <c r="W85" s="89"/>
      <c r="X85" s="89"/>
      <c r="Y85" s="89"/>
      <c r="Z85" s="89"/>
      <c r="AA85" s="89"/>
      <c r="AB85" s="89"/>
      <c r="AC85" s="89"/>
      <c r="AD85" s="89"/>
      <c r="AE85" s="89"/>
      <c r="AF85" s="89"/>
      <c r="AG85" s="89"/>
      <c r="AH85" s="89"/>
      <c r="AI85" s="89"/>
      <c r="AJ85" s="89"/>
      <c r="AK85" s="89"/>
      <c r="AL85" s="89"/>
      <c r="AM85" s="89"/>
      <c r="AN85" s="89"/>
      <c r="AO85" s="89"/>
      <c r="AP85" s="89"/>
      <c r="AQ85" s="89"/>
      <c r="AR85" s="89"/>
      <c r="AS85" s="89"/>
      <c r="AT85" s="89"/>
      <c r="AU85" s="89"/>
      <c r="AV85" s="89"/>
      <c r="AW85" s="89"/>
      <c r="AX85" s="89"/>
      <c r="AY85" s="86"/>
      <c r="AZ85" s="86"/>
      <c r="BA85" s="86"/>
      <c r="BB85" s="86"/>
      <c r="BC85" s="86"/>
      <c r="BD85" s="86"/>
      <c r="BE85" s="86"/>
      <c r="BF85" s="86"/>
      <c r="BG85" s="86"/>
      <c r="BH85" s="86"/>
      <c r="BI85" s="86"/>
      <c r="BJ85" s="86"/>
      <c r="BK85" s="86"/>
      <c r="BL85" s="86"/>
      <c r="BM85" s="86"/>
      <c r="BN85" s="86"/>
      <c r="BO85" s="86"/>
      <c r="BP85" s="86"/>
      <c r="BQ85" s="86"/>
      <c r="BR85" s="86"/>
      <c r="BS85" s="86"/>
      <c r="BT85" s="86"/>
      <c r="BU85" s="86"/>
      <c r="BV85" s="86"/>
      <c r="BW85" s="86"/>
      <c r="BX85" s="86"/>
      <c r="BY85" s="86"/>
      <c r="BZ85" s="86"/>
      <c r="CA85" s="86"/>
      <c r="CB85" s="86"/>
      <c r="CC85" s="86"/>
      <c r="CD85" s="86"/>
      <c r="CE85" s="86"/>
      <c r="CF85" s="86"/>
      <c r="CG85" s="86"/>
      <c r="CH85" s="86"/>
      <c r="CI85" s="86"/>
      <c r="CJ85" s="86"/>
      <c r="CK85" s="86"/>
      <c r="CL85" s="86"/>
      <c r="CP85" s="743"/>
    </row>
    <row r="86" spans="1:96" ht="11.25" customHeight="1">
      <c r="B86" s="112"/>
      <c r="C86" s="171"/>
      <c r="D86" s="171"/>
      <c r="E86" s="171"/>
      <c r="F86" s="171"/>
      <c r="G86" s="171"/>
      <c r="H86" s="171"/>
      <c r="I86" s="171"/>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c r="BE86" s="171"/>
      <c r="BF86" s="171"/>
      <c r="BG86" s="171"/>
      <c r="BH86" s="171"/>
      <c r="BI86" s="171"/>
      <c r="BJ86" s="171"/>
      <c r="BK86" s="171"/>
      <c r="BL86" s="171"/>
      <c r="BM86" s="171"/>
      <c r="BN86" s="171"/>
      <c r="BO86" s="171"/>
      <c r="BP86" s="171"/>
      <c r="BQ86" s="171"/>
      <c r="BR86" s="171"/>
      <c r="BS86" s="171"/>
      <c r="BT86" s="171"/>
      <c r="BU86" s="171"/>
      <c r="BV86" s="171"/>
      <c r="BW86" s="171"/>
      <c r="BX86" s="171"/>
      <c r="BY86" s="171"/>
      <c r="BZ86" s="171"/>
      <c r="CA86" s="171"/>
      <c r="CB86" s="171"/>
      <c r="CC86" s="171"/>
      <c r="CD86" s="171"/>
      <c r="CE86" s="171"/>
      <c r="CF86" s="171"/>
      <c r="CG86" s="171"/>
      <c r="CH86" s="171"/>
      <c r="CI86" s="171"/>
      <c r="CJ86" s="171"/>
      <c r="CK86" s="171"/>
      <c r="CL86" s="171"/>
      <c r="CM86" s="172"/>
      <c r="CN86" s="172"/>
      <c r="CO86" s="93"/>
      <c r="CP86" s="743"/>
    </row>
    <row r="87" spans="1:96" ht="13.5" customHeight="1">
      <c r="B87" s="94"/>
      <c r="C87" s="192" t="s">
        <v>36</v>
      </c>
      <c r="D87" s="314"/>
      <c r="E87" s="314"/>
      <c r="F87" s="296" t="s">
        <v>360</v>
      </c>
      <c r="G87" s="296"/>
      <c r="H87" s="296"/>
      <c r="I87" s="296"/>
      <c r="J87" s="296"/>
      <c r="K87" s="296"/>
      <c r="L87" s="296"/>
      <c r="M87" s="296"/>
      <c r="N87" s="296"/>
      <c r="O87" s="296"/>
      <c r="P87" s="296"/>
      <c r="Q87" s="296"/>
      <c r="R87" s="296"/>
      <c r="S87" s="296"/>
      <c r="T87" s="296"/>
      <c r="U87" s="296" t="s">
        <v>37</v>
      </c>
      <c r="V87" s="296"/>
      <c r="W87" s="296"/>
      <c r="X87" s="296"/>
      <c r="Y87" s="296"/>
      <c r="Z87" s="296"/>
      <c r="AA87" s="296"/>
      <c r="AB87" s="296"/>
      <c r="AC87" s="296"/>
      <c r="AD87" s="297"/>
      <c r="AF87" s="302" t="s">
        <v>38</v>
      </c>
      <c r="AG87" s="267" t="s">
        <v>50</v>
      </c>
      <c r="AH87" s="268"/>
      <c r="AI87" s="268"/>
      <c r="AJ87" s="268"/>
      <c r="AK87" s="268"/>
      <c r="AL87" s="268"/>
      <c r="AM87" s="268"/>
      <c r="AN87" s="268"/>
      <c r="AO87" s="268"/>
      <c r="AP87" s="269"/>
      <c r="AQ87" s="248" t="s">
        <v>39</v>
      </c>
      <c r="AR87" s="249"/>
      <c r="AS87" s="249"/>
      <c r="AT87" s="249"/>
      <c r="AU87" s="249"/>
      <c r="AV87" s="249"/>
      <c r="AW87" s="249"/>
      <c r="AX87" s="249"/>
      <c r="AY87" s="249"/>
      <c r="AZ87" s="249"/>
      <c r="BA87" s="249"/>
      <c r="BB87" s="249"/>
      <c r="BC87" s="249"/>
      <c r="BD87" s="249"/>
      <c r="BE87" s="249"/>
      <c r="BF87" s="249"/>
      <c r="BG87" s="249"/>
      <c r="BH87" s="249"/>
      <c r="BI87" s="249"/>
      <c r="BJ87" s="249"/>
      <c r="BK87" s="249"/>
      <c r="BL87" s="249"/>
      <c r="BM87" s="249"/>
      <c r="BN87" s="213"/>
      <c r="BO87" s="248" t="s">
        <v>40</v>
      </c>
      <c r="BP87" s="249"/>
      <c r="BQ87" s="249"/>
      <c r="BR87" s="249"/>
      <c r="BS87" s="249"/>
      <c r="BT87" s="249"/>
      <c r="BU87" s="249"/>
      <c r="BV87" s="249"/>
      <c r="BW87" s="249"/>
      <c r="BX87" s="249"/>
      <c r="BY87" s="249"/>
      <c r="BZ87" s="249"/>
      <c r="CA87" s="213"/>
      <c r="CC87" s="192" t="s">
        <v>41</v>
      </c>
      <c r="CD87" s="193"/>
      <c r="CE87" s="198" t="s">
        <v>42</v>
      </c>
      <c r="CF87" s="199"/>
      <c r="CG87" s="199"/>
      <c r="CH87" s="199"/>
      <c r="CI87" s="199"/>
      <c r="CJ87" s="199"/>
      <c r="CK87" s="199"/>
      <c r="CL87" s="199"/>
      <c r="CM87" s="199"/>
      <c r="CN87" s="200"/>
      <c r="CO87" s="95"/>
      <c r="CP87" s="743"/>
    </row>
    <row r="88" spans="1:96" ht="13.5" customHeight="1">
      <c r="B88" s="94"/>
      <c r="C88" s="194"/>
      <c r="D88" s="314"/>
      <c r="E88" s="314"/>
      <c r="F88" s="298"/>
      <c r="G88" s="298"/>
      <c r="H88" s="298"/>
      <c r="I88" s="298"/>
      <c r="J88" s="298"/>
      <c r="K88" s="298"/>
      <c r="L88" s="298"/>
      <c r="M88" s="298"/>
      <c r="N88" s="298"/>
      <c r="O88" s="298"/>
      <c r="P88" s="298"/>
      <c r="Q88" s="298"/>
      <c r="R88" s="298"/>
      <c r="S88" s="298"/>
      <c r="T88" s="298"/>
      <c r="U88" s="298"/>
      <c r="V88" s="298"/>
      <c r="W88" s="298"/>
      <c r="X88" s="298"/>
      <c r="Y88" s="298"/>
      <c r="Z88" s="298"/>
      <c r="AA88" s="298"/>
      <c r="AB88" s="298"/>
      <c r="AC88" s="298"/>
      <c r="AD88" s="299"/>
      <c r="AF88" s="303"/>
      <c r="AG88" s="270"/>
      <c r="AH88" s="271"/>
      <c r="AI88" s="271"/>
      <c r="AJ88" s="271"/>
      <c r="AK88" s="271"/>
      <c r="AL88" s="271"/>
      <c r="AM88" s="271"/>
      <c r="AN88" s="271"/>
      <c r="AO88" s="271"/>
      <c r="AP88" s="272"/>
      <c r="AQ88" s="250"/>
      <c r="AR88" s="251"/>
      <c r="AS88" s="251"/>
      <c r="AT88" s="251"/>
      <c r="AU88" s="251"/>
      <c r="AV88" s="251"/>
      <c r="AW88" s="251"/>
      <c r="AX88" s="251"/>
      <c r="AY88" s="251"/>
      <c r="AZ88" s="251"/>
      <c r="BA88" s="251"/>
      <c r="BB88" s="251"/>
      <c r="BC88" s="251"/>
      <c r="BD88" s="251"/>
      <c r="BE88" s="251"/>
      <c r="BF88" s="251"/>
      <c r="BG88" s="251"/>
      <c r="BH88" s="251"/>
      <c r="BI88" s="251"/>
      <c r="BJ88" s="251"/>
      <c r="BK88" s="251"/>
      <c r="BL88" s="251"/>
      <c r="BM88" s="251"/>
      <c r="BN88" s="215"/>
      <c r="BO88" s="250"/>
      <c r="BP88" s="251"/>
      <c r="BQ88" s="251"/>
      <c r="BR88" s="251"/>
      <c r="BS88" s="251"/>
      <c r="BT88" s="251"/>
      <c r="BU88" s="251"/>
      <c r="BV88" s="251"/>
      <c r="BW88" s="251"/>
      <c r="BX88" s="251"/>
      <c r="BY88" s="251"/>
      <c r="BZ88" s="251"/>
      <c r="CA88" s="215"/>
      <c r="CC88" s="194"/>
      <c r="CD88" s="195"/>
      <c r="CE88" s="201"/>
      <c r="CF88" s="202"/>
      <c r="CG88" s="202"/>
      <c r="CH88" s="202"/>
      <c r="CI88" s="202"/>
      <c r="CJ88" s="202"/>
      <c r="CK88" s="202"/>
      <c r="CL88" s="202"/>
      <c r="CM88" s="202"/>
      <c r="CN88" s="203"/>
      <c r="CO88" s="95"/>
      <c r="CP88" s="743"/>
      <c r="CR88" s="2">
        <f>IF(D87="■",1,0)</f>
        <v>0</v>
      </c>
    </row>
    <row r="89" spans="1:96" ht="8.5" customHeight="1">
      <c r="B89" s="94"/>
      <c r="C89" s="194"/>
      <c r="D89" s="314"/>
      <c r="E89" s="314"/>
      <c r="F89" s="300"/>
      <c r="G89" s="300"/>
      <c r="H89" s="300"/>
      <c r="I89" s="300"/>
      <c r="J89" s="300"/>
      <c r="K89" s="300"/>
      <c r="L89" s="300"/>
      <c r="M89" s="300"/>
      <c r="N89" s="300"/>
      <c r="O89" s="300"/>
      <c r="P89" s="300"/>
      <c r="Q89" s="300"/>
      <c r="R89" s="300"/>
      <c r="S89" s="300"/>
      <c r="T89" s="300"/>
      <c r="U89" s="300"/>
      <c r="V89" s="300"/>
      <c r="W89" s="300"/>
      <c r="X89" s="300"/>
      <c r="Y89" s="300"/>
      <c r="Z89" s="300"/>
      <c r="AA89" s="300"/>
      <c r="AB89" s="300"/>
      <c r="AC89" s="300"/>
      <c r="AD89" s="301"/>
      <c r="AF89" s="303"/>
      <c r="AG89" s="270"/>
      <c r="AH89" s="271"/>
      <c r="AI89" s="271"/>
      <c r="AJ89" s="271"/>
      <c r="AK89" s="271"/>
      <c r="AL89" s="271"/>
      <c r="AM89" s="271"/>
      <c r="AN89" s="271"/>
      <c r="AO89" s="271"/>
      <c r="AP89" s="272"/>
      <c r="AQ89" s="293"/>
      <c r="AR89" s="294"/>
      <c r="AS89" s="294"/>
      <c r="AT89" s="294"/>
      <c r="AU89" s="294"/>
      <c r="AV89" s="294"/>
      <c r="AW89" s="294"/>
      <c r="AX89" s="295"/>
      <c r="AY89" s="293"/>
      <c r="AZ89" s="294"/>
      <c r="BA89" s="294"/>
      <c r="BB89" s="294"/>
      <c r="BC89" s="294"/>
      <c r="BD89" s="294"/>
      <c r="BE89" s="294"/>
      <c r="BF89" s="295"/>
      <c r="BG89" s="293"/>
      <c r="BH89" s="294"/>
      <c r="BI89" s="294"/>
      <c r="BJ89" s="294"/>
      <c r="BK89" s="294"/>
      <c r="BL89" s="294"/>
      <c r="BM89" s="294"/>
      <c r="BN89" s="295"/>
      <c r="BO89" s="252"/>
      <c r="BP89" s="253"/>
      <c r="BQ89" s="253"/>
      <c r="BR89" s="253"/>
      <c r="BS89" s="253"/>
      <c r="BT89" s="253"/>
      <c r="BU89" s="258" t="s">
        <v>11</v>
      </c>
      <c r="BV89" s="261"/>
      <c r="BW89" s="261"/>
      <c r="BX89" s="258" t="s">
        <v>12</v>
      </c>
      <c r="BY89" s="261"/>
      <c r="BZ89" s="261"/>
      <c r="CA89" s="264" t="s">
        <v>13</v>
      </c>
      <c r="CC89" s="194"/>
      <c r="CD89" s="195"/>
      <c r="CE89" s="186"/>
      <c r="CF89" s="187"/>
      <c r="CG89" s="187"/>
      <c r="CH89" s="187"/>
      <c r="CI89" s="187"/>
      <c r="CJ89" s="187"/>
      <c r="CK89" s="187"/>
      <c r="CL89" s="187"/>
      <c r="CM89" s="187"/>
      <c r="CN89" s="188"/>
      <c r="CO89" s="95"/>
      <c r="CP89" s="743"/>
      <c r="CR89" s="2">
        <f>IF(D90="■",1,0)</f>
        <v>0</v>
      </c>
    </row>
    <row r="90" spans="1:96" ht="8.5" customHeight="1">
      <c r="B90" s="94"/>
      <c r="C90" s="194"/>
      <c r="D90" s="314"/>
      <c r="E90" s="314"/>
      <c r="F90" s="296" t="s">
        <v>363</v>
      </c>
      <c r="G90" s="296"/>
      <c r="H90" s="296"/>
      <c r="I90" s="296"/>
      <c r="J90" s="296"/>
      <c r="K90" s="296"/>
      <c r="L90" s="296"/>
      <c r="M90" s="296"/>
      <c r="N90" s="296"/>
      <c r="O90" s="296"/>
      <c r="P90" s="296"/>
      <c r="Q90" s="296"/>
      <c r="R90" s="296"/>
      <c r="S90" s="296"/>
      <c r="T90" s="296"/>
      <c r="U90" s="296" t="s">
        <v>43</v>
      </c>
      <c r="V90" s="296"/>
      <c r="W90" s="296"/>
      <c r="X90" s="296"/>
      <c r="Y90" s="296"/>
      <c r="Z90" s="296"/>
      <c r="AA90" s="296"/>
      <c r="AB90" s="296"/>
      <c r="AC90" s="296"/>
      <c r="AD90" s="297"/>
      <c r="AF90" s="303"/>
      <c r="AG90" s="270"/>
      <c r="AH90" s="271"/>
      <c r="AI90" s="271"/>
      <c r="AJ90" s="271"/>
      <c r="AK90" s="271"/>
      <c r="AL90" s="271"/>
      <c r="AM90" s="271"/>
      <c r="AN90" s="271"/>
      <c r="AO90" s="271"/>
      <c r="AP90" s="272"/>
      <c r="AQ90" s="216" t="s">
        <v>63</v>
      </c>
      <c r="AR90" s="217"/>
      <c r="AS90" s="220" t="s">
        <v>63</v>
      </c>
      <c r="AT90" s="217"/>
      <c r="AU90" s="220" t="s">
        <v>63</v>
      </c>
      <c r="AV90" s="217"/>
      <c r="AW90" s="220" t="s">
        <v>63</v>
      </c>
      <c r="AX90" s="222"/>
      <c r="AY90" s="216" t="s">
        <v>63</v>
      </c>
      <c r="AZ90" s="217"/>
      <c r="BA90" s="220" t="s">
        <v>63</v>
      </c>
      <c r="BB90" s="217"/>
      <c r="BC90" s="220" t="s">
        <v>63</v>
      </c>
      <c r="BD90" s="217"/>
      <c r="BE90" s="220" t="s">
        <v>63</v>
      </c>
      <c r="BF90" s="222"/>
      <c r="BG90" s="216" t="s">
        <v>63</v>
      </c>
      <c r="BH90" s="217"/>
      <c r="BI90" s="220" t="s">
        <v>63</v>
      </c>
      <c r="BJ90" s="217"/>
      <c r="BK90" s="220" t="s">
        <v>63</v>
      </c>
      <c r="BL90" s="217"/>
      <c r="BM90" s="220" t="s">
        <v>63</v>
      </c>
      <c r="BN90" s="222"/>
      <c r="BO90" s="254"/>
      <c r="BP90" s="255"/>
      <c r="BQ90" s="255"/>
      <c r="BR90" s="255"/>
      <c r="BS90" s="255"/>
      <c r="BT90" s="255"/>
      <c r="BU90" s="259"/>
      <c r="BV90" s="262"/>
      <c r="BW90" s="262"/>
      <c r="BX90" s="259"/>
      <c r="BY90" s="262"/>
      <c r="BZ90" s="262"/>
      <c r="CA90" s="265"/>
      <c r="CC90" s="194"/>
      <c r="CD90" s="195"/>
      <c r="CE90" s="189"/>
      <c r="CF90" s="190"/>
      <c r="CG90" s="190"/>
      <c r="CH90" s="190"/>
      <c r="CI90" s="190"/>
      <c r="CJ90" s="190"/>
      <c r="CK90" s="190"/>
      <c r="CL90" s="190"/>
      <c r="CM90" s="190"/>
      <c r="CN90" s="191"/>
      <c r="CO90" s="95"/>
      <c r="CP90" s="743"/>
      <c r="CR90" s="2">
        <f>IF(D93="■",1,0)</f>
        <v>0</v>
      </c>
    </row>
    <row r="91" spans="1:96" ht="8.5" customHeight="1">
      <c r="B91" s="94"/>
      <c r="C91" s="194"/>
      <c r="D91" s="314"/>
      <c r="E91" s="314"/>
      <c r="F91" s="298"/>
      <c r="G91" s="298"/>
      <c r="H91" s="298"/>
      <c r="I91" s="298"/>
      <c r="J91" s="298"/>
      <c r="K91" s="298"/>
      <c r="L91" s="298"/>
      <c r="M91" s="298"/>
      <c r="N91" s="298"/>
      <c r="O91" s="298"/>
      <c r="P91" s="298"/>
      <c r="Q91" s="298"/>
      <c r="R91" s="298"/>
      <c r="S91" s="298"/>
      <c r="T91" s="298"/>
      <c r="U91" s="298"/>
      <c r="V91" s="298"/>
      <c r="W91" s="298"/>
      <c r="X91" s="298"/>
      <c r="Y91" s="298"/>
      <c r="Z91" s="298"/>
      <c r="AA91" s="298"/>
      <c r="AB91" s="298"/>
      <c r="AC91" s="298"/>
      <c r="AD91" s="299"/>
      <c r="AF91" s="303"/>
      <c r="AG91" s="270"/>
      <c r="AH91" s="271"/>
      <c r="AI91" s="271"/>
      <c r="AJ91" s="271"/>
      <c r="AK91" s="271"/>
      <c r="AL91" s="271"/>
      <c r="AM91" s="271"/>
      <c r="AN91" s="271"/>
      <c r="AO91" s="271"/>
      <c r="AP91" s="272"/>
      <c r="AQ91" s="218"/>
      <c r="AR91" s="219"/>
      <c r="AS91" s="221"/>
      <c r="AT91" s="219"/>
      <c r="AU91" s="221"/>
      <c r="AV91" s="219"/>
      <c r="AW91" s="221"/>
      <c r="AX91" s="223"/>
      <c r="AY91" s="218"/>
      <c r="AZ91" s="219"/>
      <c r="BA91" s="221"/>
      <c r="BB91" s="219"/>
      <c r="BC91" s="221"/>
      <c r="BD91" s="219"/>
      <c r="BE91" s="221"/>
      <c r="BF91" s="223"/>
      <c r="BG91" s="218"/>
      <c r="BH91" s="219"/>
      <c r="BI91" s="221"/>
      <c r="BJ91" s="219"/>
      <c r="BK91" s="221"/>
      <c r="BL91" s="219"/>
      <c r="BM91" s="221"/>
      <c r="BN91" s="223"/>
      <c r="BO91" s="256"/>
      <c r="BP91" s="257"/>
      <c r="BQ91" s="257"/>
      <c r="BR91" s="257"/>
      <c r="BS91" s="257"/>
      <c r="BT91" s="257"/>
      <c r="BU91" s="260"/>
      <c r="BV91" s="263"/>
      <c r="BW91" s="263"/>
      <c r="BX91" s="260"/>
      <c r="BY91" s="263"/>
      <c r="BZ91" s="263"/>
      <c r="CA91" s="266"/>
      <c r="CC91" s="194"/>
      <c r="CD91" s="195"/>
      <c r="CE91" s="189"/>
      <c r="CF91" s="190"/>
      <c r="CG91" s="190"/>
      <c r="CH91" s="190"/>
      <c r="CI91" s="190"/>
      <c r="CJ91" s="190"/>
      <c r="CK91" s="190"/>
      <c r="CL91" s="190"/>
      <c r="CM91" s="190"/>
      <c r="CN91" s="191"/>
      <c r="CO91" s="95"/>
      <c r="CP91" s="743"/>
      <c r="CR91" s="2">
        <f>IF(D96="■",1,0)</f>
        <v>0</v>
      </c>
    </row>
    <row r="92" spans="1:96" ht="8.5" customHeight="1">
      <c r="B92" s="94"/>
      <c r="C92" s="194"/>
      <c r="D92" s="314"/>
      <c r="E92" s="314"/>
      <c r="F92" s="300"/>
      <c r="G92" s="300"/>
      <c r="H92" s="300"/>
      <c r="I92" s="300"/>
      <c r="J92" s="300"/>
      <c r="K92" s="300"/>
      <c r="L92" s="300"/>
      <c r="M92" s="300"/>
      <c r="N92" s="300"/>
      <c r="O92" s="300"/>
      <c r="P92" s="300"/>
      <c r="Q92" s="300"/>
      <c r="R92" s="300"/>
      <c r="S92" s="300"/>
      <c r="T92" s="300"/>
      <c r="U92" s="300"/>
      <c r="V92" s="300"/>
      <c r="W92" s="300"/>
      <c r="X92" s="300"/>
      <c r="Y92" s="300"/>
      <c r="Z92" s="300"/>
      <c r="AA92" s="300"/>
      <c r="AB92" s="300"/>
      <c r="AC92" s="300"/>
      <c r="AD92" s="301"/>
      <c r="AF92" s="303"/>
      <c r="AG92" s="273"/>
      <c r="AH92" s="274"/>
      <c r="AI92" s="274"/>
      <c r="AJ92" s="274"/>
      <c r="AK92" s="274"/>
      <c r="AL92" s="274"/>
      <c r="AM92" s="274"/>
      <c r="AN92" s="274"/>
      <c r="AO92" s="274"/>
      <c r="AP92" s="275"/>
      <c r="AQ92" s="267" t="s">
        <v>44</v>
      </c>
      <c r="AR92" s="268"/>
      <c r="AS92" s="268"/>
      <c r="AT92" s="268"/>
      <c r="AU92" s="268"/>
      <c r="AV92" s="268"/>
      <c r="AW92" s="268"/>
      <c r="AX92" s="268"/>
      <c r="AY92" s="268"/>
      <c r="AZ92" s="268"/>
      <c r="BA92" s="268"/>
      <c r="BB92" s="268"/>
      <c r="BC92" s="268"/>
      <c r="BD92" s="268"/>
      <c r="BE92" s="268"/>
      <c r="BF92" s="268"/>
      <c r="BG92" s="268"/>
      <c r="BH92" s="268"/>
      <c r="BI92" s="268"/>
      <c r="BJ92" s="268"/>
      <c r="BK92" s="268"/>
      <c r="BL92" s="268"/>
      <c r="BM92" s="268"/>
      <c r="BN92" s="269"/>
      <c r="BO92" s="276" t="s">
        <v>51</v>
      </c>
      <c r="BP92" s="277"/>
      <c r="BQ92" s="277"/>
      <c r="BR92" s="277"/>
      <c r="BS92" s="278"/>
      <c r="BT92" s="284" t="s">
        <v>406</v>
      </c>
      <c r="BU92" s="285"/>
      <c r="BV92" s="285"/>
      <c r="BW92" s="285"/>
      <c r="BX92" s="285"/>
      <c r="BY92" s="285"/>
      <c r="BZ92" s="285"/>
      <c r="CA92" s="286"/>
      <c r="CC92" s="194"/>
      <c r="CD92" s="195"/>
      <c r="CE92" s="189"/>
      <c r="CF92" s="190"/>
      <c r="CG92" s="190"/>
      <c r="CH92" s="190"/>
      <c r="CI92" s="190"/>
      <c r="CJ92" s="190"/>
      <c r="CK92" s="190"/>
      <c r="CL92" s="190"/>
      <c r="CM92" s="190"/>
      <c r="CN92" s="191"/>
      <c r="CO92" s="95"/>
      <c r="CP92" s="743"/>
    </row>
    <row r="93" spans="1:96" ht="8.5" customHeight="1">
      <c r="B93" s="94"/>
      <c r="C93" s="194"/>
      <c r="D93" s="314" t="s">
        <v>303</v>
      </c>
      <c r="E93" s="314"/>
      <c r="F93" s="296" t="s">
        <v>361</v>
      </c>
      <c r="G93" s="296"/>
      <c r="H93" s="296"/>
      <c r="I93" s="296"/>
      <c r="J93" s="296"/>
      <c r="K93" s="296"/>
      <c r="L93" s="296"/>
      <c r="M93" s="296"/>
      <c r="N93" s="296"/>
      <c r="O93" s="296"/>
      <c r="P93" s="296"/>
      <c r="Q93" s="296"/>
      <c r="R93" s="296"/>
      <c r="S93" s="296"/>
      <c r="T93" s="296"/>
      <c r="U93" s="296" t="s">
        <v>43</v>
      </c>
      <c r="V93" s="296"/>
      <c r="W93" s="296"/>
      <c r="X93" s="296"/>
      <c r="Y93" s="296"/>
      <c r="Z93" s="296"/>
      <c r="AA93" s="296"/>
      <c r="AB93" s="296"/>
      <c r="AC93" s="296"/>
      <c r="AD93" s="297"/>
      <c r="AF93" s="303"/>
      <c r="AG93" s="305"/>
      <c r="AH93" s="306"/>
      <c r="AI93" s="306"/>
      <c r="AJ93" s="306"/>
      <c r="AK93" s="306"/>
      <c r="AL93" s="306"/>
      <c r="AM93" s="306"/>
      <c r="AN93" s="306"/>
      <c r="AO93" s="306"/>
      <c r="AP93" s="307"/>
      <c r="AQ93" s="270"/>
      <c r="AR93" s="271"/>
      <c r="AS93" s="271"/>
      <c r="AT93" s="271"/>
      <c r="AU93" s="271"/>
      <c r="AV93" s="271"/>
      <c r="AW93" s="271"/>
      <c r="AX93" s="271"/>
      <c r="AY93" s="271"/>
      <c r="AZ93" s="271"/>
      <c r="BA93" s="271"/>
      <c r="BB93" s="271"/>
      <c r="BC93" s="271"/>
      <c r="BD93" s="271"/>
      <c r="BE93" s="271"/>
      <c r="BF93" s="271"/>
      <c r="BG93" s="271"/>
      <c r="BH93" s="271"/>
      <c r="BI93" s="271"/>
      <c r="BJ93" s="271"/>
      <c r="BK93" s="271"/>
      <c r="BL93" s="271"/>
      <c r="BM93" s="271"/>
      <c r="BN93" s="272"/>
      <c r="BO93" s="279"/>
      <c r="BP93" s="208"/>
      <c r="BQ93" s="208"/>
      <c r="BR93" s="208"/>
      <c r="BS93" s="280"/>
      <c r="BT93" s="287"/>
      <c r="BU93" s="288"/>
      <c r="BV93" s="288"/>
      <c r="BW93" s="288"/>
      <c r="BX93" s="288"/>
      <c r="BY93" s="288"/>
      <c r="BZ93" s="288"/>
      <c r="CA93" s="289"/>
      <c r="CC93" s="194"/>
      <c r="CD93" s="195"/>
      <c r="CE93" s="189"/>
      <c r="CF93" s="190"/>
      <c r="CG93" s="190"/>
      <c r="CH93" s="190"/>
      <c r="CI93" s="190"/>
      <c r="CJ93" s="190"/>
      <c r="CK93" s="190"/>
      <c r="CL93" s="190"/>
      <c r="CM93" s="190"/>
      <c r="CN93" s="191"/>
      <c r="CO93" s="95"/>
      <c r="CP93" s="743"/>
    </row>
    <row r="94" spans="1:96" ht="8.5" customHeight="1">
      <c r="B94" s="94"/>
      <c r="C94" s="194"/>
      <c r="D94" s="314"/>
      <c r="E94" s="314"/>
      <c r="F94" s="298"/>
      <c r="G94" s="298"/>
      <c r="H94" s="298"/>
      <c r="I94" s="298"/>
      <c r="J94" s="298"/>
      <c r="K94" s="298"/>
      <c r="L94" s="298"/>
      <c r="M94" s="298"/>
      <c r="N94" s="298"/>
      <c r="O94" s="298"/>
      <c r="P94" s="298"/>
      <c r="Q94" s="298"/>
      <c r="R94" s="298"/>
      <c r="S94" s="298"/>
      <c r="T94" s="298"/>
      <c r="U94" s="298"/>
      <c r="V94" s="298"/>
      <c r="W94" s="298"/>
      <c r="X94" s="298"/>
      <c r="Y94" s="298"/>
      <c r="Z94" s="298"/>
      <c r="AA94" s="298"/>
      <c r="AB94" s="298"/>
      <c r="AC94" s="298"/>
      <c r="AD94" s="299"/>
      <c r="AF94" s="303"/>
      <c r="AG94" s="308"/>
      <c r="AH94" s="309"/>
      <c r="AI94" s="309"/>
      <c r="AJ94" s="309"/>
      <c r="AK94" s="309"/>
      <c r="AL94" s="309"/>
      <c r="AM94" s="309"/>
      <c r="AN94" s="309"/>
      <c r="AO94" s="309"/>
      <c r="AP94" s="310"/>
      <c r="AQ94" s="273"/>
      <c r="AR94" s="274"/>
      <c r="AS94" s="274"/>
      <c r="AT94" s="274"/>
      <c r="AU94" s="274"/>
      <c r="AV94" s="274"/>
      <c r="AW94" s="274"/>
      <c r="AX94" s="274"/>
      <c r="AY94" s="274"/>
      <c r="AZ94" s="274"/>
      <c r="BA94" s="274"/>
      <c r="BB94" s="274"/>
      <c r="BC94" s="274"/>
      <c r="BD94" s="274"/>
      <c r="BE94" s="274"/>
      <c r="BF94" s="274"/>
      <c r="BG94" s="274"/>
      <c r="BH94" s="274"/>
      <c r="BI94" s="274"/>
      <c r="BJ94" s="274"/>
      <c r="BK94" s="274"/>
      <c r="BL94" s="274"/>
      <c r="BM94" s="274"/>
      <c r="BN94" s="275"/>
      <c r="BO94" s="281"/>
      <c r="BP94" s="282"/>
      <c r="BQ94" s="282"/>
      <c r="BR94" s="282"/>
      <c r="BS94" s="283"/>
      <c r="BT94" s="290"/>
      <c r="BU94" s="291"/>
      <c r="BV94" s="291"/>
      <c r="BW94" s="291"/>
      <c r="BX94" s="291"/>
      <c r="BY94" s="291"/>
      <c r="BZ94" s="291"/>
      <c r="CA94" s="292"/>
      <c r="CC94" s="194"/>
      <c r="CD94" s="195"/>
      <c r="CE94" s="189"/>
      <c r="CF94" s="190"/>
      <c r="CG94" s="190"/>
      <c r="CH94" s="190"/>
      <c r="CI94" s="190"/>
      <c r="CJ94" s="190"/>
      <c r="CK94" s="190"/>
      <c r="CL94" s="190"/>
      <c r="CM94" s="190"/>
      <c r="CN94" s="191"/>
      <c r="CO94" s="95"/>
      <c r="CP94" s="743"/>
    </row>
    <row r="95" spans="1:96" ht="8.5" customHeight="1">
      <c r="A95" s="2"/>
      <c r="B95" s="94"/>
      <c r="C95" s="194"/>
      <c r="D95" s="314"/>
      <c r="E95" s="314"/>
      <c r="F95" s="300"/>
      <c r="G95" s="300"/>
      <c r="H95" s="300"/>
      <c r="I95" s="300"/>
      <c r="J95" s="300"/>
      <c r="K95" s="300"/>
      <c r="L95" s="300"/>
      <c r="M95" s="300"/>
      <c r="N95" s="300"/>
      <c r="O95" s="300"/>
      <c r="P95" s="300"/>
      <c r="Q95" s="300"/>
      <c r="R95" s="300"/>
      <c r="S95" s="300"/>
      <c r="T95" s="300"/>
      <c r="U95" s="300"/>
      <c r="V95" s="300"/>
      <c r="W95" s="300"/>
      <c r="X95" s="300"/>
      <c r="Y95" s="300"/>
      <c r="Z95" s="300"/>
      <c r="AA95" s="300"/>
      <c r="AB95" s="300"/>
      <c r="AC95" s="300"/>
      <c r="AD95" s="301"/>
      <c r="AF95" s="303"/>
      <c r="AG95" s="305"/>
      <c r="AH95" s="306"/>
      <c r="AI95" s="306"/>
      <c r="AJ95" s="306"/>
      <c r="AK95" s="306"/>
      <c r="AL95" s="306"/>
      <c r="AM95" s="306"/>
      <c r="AN95" s="306"/>
      <c r="AO95" s="306"/>
      <c r="AP95" s="307"/>
      <c r="AQ95" s="224"/>
      <c r="AR95" s="225"/>
      <c r="AS95" s="225"/>
      <c r="AT95" s="225"/>
      <c r="AU95" s="225"/>
      <c r="AV95" s="225"/>
      <c r="AW95" s="225"/>
      <c r="AX95" s="225"/>
      <c r="AY95" s="225"/>
      <c r="AZ95" s="225"/>
      <c r="BA95" s="225"/>
      <c r="BB95" s="225"/>
      <c r="BC95" s="225"/>
      <c r="BD95" s="225"/>
      <c r="BE95" s="225"/>
      <c r="BF95" s="225"/>
      <c r="BG95" s="225"/>
      <c r="BH95" s="225"/>
      <c r="BI95" s="225"/>
      <c r="BJ95" s="225"/>
      <c r="BK95" s="225"/>
      <c r="BL95" s="225"/>
      <c r="BM95" s="225"/>
      <c r="BN95" s="226"/>
      <c r="BO95" s="233"/>
      <c r="BP95" s="234"/>
      <c r="BQ95" s="234"/>
      <c r="BR95" s="234"/>
      <c r="BS95" s="235"/>
      <c r="BT95" s="242"/>
      <c r="BU95" s="243"/>
      <c r="BV95" s="243"/>
      <c r="BW95" s="243"/>
      <c r="BX95" s="243"/>
      <c r="BY95" s="243"/>
      <c r="BZ95" s="243"/>
      <c r="CA95" s="213" t="s">
        <v>22</v>
      </c>
      <c r="CC95" s="194"/>
      <c r="CD95" s="195"/>
      <c r="CE95" s="189"/>
      <c r="CF95" s="190"/>
      <c r="CG95" s="190"/>
      <c r="CH95" s="190"/>
      <c r="CI95" s="190"/>
      <c r="CJ95" s="190"/>
      <c r="CK95" s="190"/>
      <c r="CL95" s="190"/>
      <c r="CM95" s="190"/>
      <c r="CN95" s="191"/>
      <c r="CO95" s="95"/>
      <c r="CP95" s="743"/>
    </row>
    <row r="96" spans="1:96" ht="8.5" customHeight="1">
      <c r="A96" s="2"/>
      <c r="B96" s="94"/>
      <c r="C96" s="194"/>
      <c r="D96" s="314" t="s">
        <v>303</v>
      </c>
      <c r="E96" s="314"/>
      <c r="F96" s="296" t="s">
        <v>362</v>
      </c>
      <c r="G96" s="296"/>
      <c r="H96" s="296"/>
      <c r="I96" s="296"/>
      <c r="J96" s="296"/>
      <c r="K96" s="296"/>
      <c r="L96" s="296"/>
      <c r="M96" s="296"/>
      <c r="N96" s="296"/>
      <c r="O96" s="296"/>
      <c r="P96" s="296"/>
      <c r="Q96" s="296"/>
      <c r="R96" s="296"/>
      <c r="S96" s="296"/>
      <c r="T96" s="296"/>
      <c r="U96" s="296" t="s">
        <v>45</v>
      </c>
      <c r="V96" s="296"/>
      <c r="W96" s="296"/>
      <c r="X96" s="296"/>
      <c r="Y96" s="296"/>
      <c r="Z96" s="296"/>
      <c r="AA96" s="296"/>
      <c r="AB96" s="296"/>
      <c r="AC96" s="296"/>
      <c r="AD96" s="297"/>
      <c r="AF96" s="303"/>
      <c r="AG96" s="311"/>
      <c r="AH96" s="312"/>
      <c r="AI96" s="312"/>
      <c r="AJ96" s="312"/>
      <c r="AK96" s="312"/>
      <c r="AL96" s="312"/>
      <c r="AM96" s="312"/>
      <c r="AN96" s="312"/>
      <c r="AO96" s="312"/>
      <c r="AP96" s="313"/>
      <c r="AQ96" s="227"/>
      <c r="AR96" s="228"/>
      <c r="AS96" s="228"/>
      <c r="AT96" s="228"/>
      <c r="AU96" s="228"/>
      <c r="AV96" s="228"/>
      <c r="AW96" s="228"/>
      <c r="AX96" s="228"/>
      <c r="AY96" s="228"/>
      <c r="AZ96" s="228"/>
      <c r="BA96" s="228"/>
      <c r="BB96" s="228"/>
      <c r="BC96" s="228"/>
      <c r="BD96" s="228"/>
      <c r="BE96" s="228"/>
      <c r="BF96" s="228"/>
      <c r="BG96" s="228"/>
      <c r="BH96" s="228"/>
      <c r="BI96" s="228"/>
      <c r="BJ96" s="228"/>
      <c r="BK96" s="228"/>
      <c r="BL96" s="228"/>
      <c r="BM96" s="228"/>
      <c r="BN96" s="229"/>
      <c r="BO96" s="236"/>
      <c r="BP96" s="237"/>
      <c r="BQ96" s="237"/>
      <c r="BR96" s="237"/>
      <c r="BS96" s="238"/>
      <c r="BT96" s="244"/>
      <c r="BU96" s="245"/>
      <c r="BV96" s="245"/>
      <c r="BW96" s="245"/>
      <c r="BX96" s="245"/>
      <c r="BY96" s="245"/>
      <c r="BZ96" s="245"/>
      <c r="CA96" s="214"/>
      <c r="CC96" s="194"/>
      <c r="CD96" s="195"/>
      <c r="CE96" s="189"/>
      <c r="CF96" s="190"/>
      <c r="CG96" s="190"/>
      <c r="CH96" s="190"/>
      <c r="CI96" s="190"/>
      <c r="CJ96" s="190"/>
      <c r="CK96" s="190"/>
      <c r="CL96" s="190"/>
      <c r="CM96" s="190"/>
      <c r="CN96" s="191"/>
      <c r="CO96" s="95"/>
      <c r="CP96" s="743"/>
    </row>
    <row r="97" spans="1:111" ht="8.5" customHeight="1">
      <c r="A97" s="2"/>
      <c r="B97" s="94"/>
      <c r="C97" s="194"/>
      <c r="D97" s="314"/>
      <c r="E97" s="314"/>
      <c r="F97" s="298"/>
      <c r="G97" s="298"/>
      <c r="H97" s="298"/>
      <c r="I97" s="298"/>
      <c r="J97" s="298"/>
      <c r="K97" s="298"/>
      <c r="L97" s="298"/>
      <c r="M97" s="298"/>
      <c r="N97" s="298"/>
      <c r="O97" s="298"/>
      <c r="P97" s="298"/>
      <c r="Q97" s="298"/>
      <c r="R97" s="298"/>
      <c r="S97" s="298"/>
      <c r="T97" s="298"/>
      <c r="U97" s="298"/>
      <c r="V97" s="298"/>
      <c r="W97" s="298"/>
      <c r="X97" s="298"/>
      <c r="Y97" s="298"/>
      <c r="Z97" s="298"/>
      <c r="AA97" s="298"/>
      <c r="AB97" s="298"/>
      <c r="AC97" s="298"/>
      <c r="AD97" s="299"/>
      <c r="AF97" s="303"/>
      <c r="AG97" s="311"/>
      <c r="AH97" s="312"/>
      <c r="AI97" s="312"/>
      <c r="AJ97" s="312"/>
      <c r="AK97" s="312"/>
      <c r="AL97" s="312"/>
      <c r="AM97" s="312"/>
      <c r="AN97" s="312"/>
      <c r="AO97" s="312"/>
      <c r="AP97" s="313"/>
      <c r="AQ97" s="227"/>
      <c r="AR97" s="228"/>
      <c r="AS97" s="228"/>
      <c r="AT97" s="228"/>
      <c r="AU97" s="228"/>
      <c r="AV97" s="228"/>
      <c r="AW97" s="228"/>
      <c r="AX97" s="228"/>
      <c r="AY97" s="228"/>
      <c r="AZ97" s="228"/>
      <c r="BA97" s="228"/>
      <c r="BB97" s="228"/>
      <c r="BC97" s="228"/>
      <c r="BD97" s="228"/>
      <c r="BE97" s="228"/>
      <c r="BF97" s="228"/>
      <c r="BG97" s="228"/>
      <c r="BH97" s="228"/>
      <c r="BI97" s="228"/>
      <c r="BJ97" s="228"/>
      <c r="BK97" s="228"/>
      <c r="BL97" s="228"/>
      <c r="BM97" s="228"/>
      <c r="BN97" s="229"/>
      <c r="BO97" s="236"/>
      <c r="BP97" s="237"/>
      <c r="BQ97" s="237"/>
      <c r="BR97" s="237"/>
      <c r="BS97" s="238"/>
      <c r="BT97" s="244"/>
      <c r="BU97" s="245"/>
      <c r="BV97" s="245"/>
      <c r="BW97" s="245"/>
      <c r="BX97" s="245"/>
      <c r="BY97" s="245"/>
      <c r="BZ97" s="245"/>
      <c r="CA97" s="214"/>
      <c r="CC97" s="194"/>
      <c r="CD97" s="195"/>
      <c r="CE97" s="106"/>
      <c r="CF97" s="107"/>
      <c r="CG97" s="107"/>
      <c r="CH97" s="107"/>
      <c r="CI97" s="107"/>
      <c r="CJ97" s="107"/>
      <c r="CK97" s="107"/>
      <c r="CL97" s="107"/>
      <c r="CM97" s="107"/>
      <c r="CN97" s="108"/>
      <c r="CO97" s="95"/>
      <c r="CP97" s="743"/>
    </row>
    <row r="98" spans="1:111" ht="8.5" customHeight="1">
      <c r="A98" s="2"/>
      <c r="B98" s="94"/>
      <c r="C98" s="196"/>
      <c r="D98" s="314"/>
      <c r="E98" s="314"/>
      <c r="F98" s="300"/>
      <c r="G98" s="300"/>
      <c r="H98" s="300"/>
      <c r="I98" s="300"/>
      <c r="J98" s="300"/>
      <c r="K98" s="300"/>
      <c r="L98" s="300"/>
      <c r="M98" s="300"/>
      <c r="N98" s="300"/>
      <c r="O98" s="300"/>
      <c r="P98" s="300"/>
      <c r="Q98" s="300"/>
      <c r="R98" s="300"/>
      <c r="S98" s="300"/>
      <c r="T98" s="300"/>
      <c r="U98" s="300"/>
      <c r="V98" s="300"/>
      <c r="W98" s="300"/>
      <c r="X98" s="300"/>
      <c r="Y98" s="300"/>
      <c r="Z98" s="300"/>
      <c r="AA98" s="300"/>
      <c r="AB98" s="300"/>
      <c r="AC98" s="300"/>
      <c r="AD98" s="301"/>
      <c r="AF98" s="304"/>
      <c r="AG98" s="308"/>
      <c r="AH98" s="309"/>
      <c r="AI98" s="309"/>
      <c r="AJ98" s="309"/>
      <c r="AK98" s="309"/>
      <c r="AL98" s="309"/>
      <c r="AM98" s="309"/>
      <c r="AN98" s="309"/>
      <c r="AO98" s="309"/>
      <c r="AP98" s="310"/>
      <c r="AQ98" s="230"/>
      <c r="AR98" s="231"/>
      <c r="AS98" s="231"/>
      <c r="AT98" s="231"/>
      <c r="AU98" s="231"/>
      <c r="AV98" s="231"/>
      <c r="AW98" s="231"/>
      <c r="AX98" s="231"/>
      <c r="AY98" s="231"/>
      <c r="AZ98" s="231"/>
      <c r="BA98" s="231"/>
      <c r="BB98" s="231"/>
      <c r="BC98" s="231"/>
      <c r="BD98" s="231"/>
      <c r="BE98" s="231"/>
      <c r="BF98" s="231"/>
      <c r="BG98" s="231"/>
      <c r="BH98" s="231"/>
      <c r="BI98" s="231"/>
      <c r="BJ98" s="231"/>
      <c r="BK98" s="231"/>
      <c r="BL98" s="231"/>
      <c r="BM98" s="231"/>
      <c r="BN98" s="232"/>
      <c r="BO98" s="239"/>
      <c r="BP98" s="240"/>
      <c r="BQ98" s="240"/>
      <c r="BR98" s="240"/>
      <c r="BS98" s="241"/>
      <c r="BT98" s="246"/>
      <c r="BU98" s="247"/>
      <c r="BV98" s="247"/>
      <c r="BW98" s="247"/>
      <c r="BX98" s="247"/>
      <c r="BY98" s="247"/>
      <c r="BZ98" s="247"/>
      <c r="CA98" s="215"/>
      <c r="CC98" s="196"/>
      <c r="CD98" s="197"/>
      <c r="CE98" s="109"/>
      <c r="CF98" s="110"/>
      <c r="CG98" s="110"/>
      <c r="CH98" s="110"/>
      <c r="CI98" s="110"/>
      <c r="CJ98" s="110"/>
      <c r="CK98" s="110"/>
      <c r="CL98" s="110"/>
      <c r="CM98" s="110"/>
      <c r="CN98" s="111"/>
      <c r="CO98" s="95"/>
      <c r="CP98" s="743"/>
    </row>
    <row r="99" spans="1:111" ht="8.5" customHeight="1">
      <c r="A99" s="2"/>
      <c r="B99" s="94"/>
      <c r="C99" s="96" t="s">
        <v>359</v>
      </c>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CO99" s="95"/>
      <c r="CP99" s="743"/>
    </row>
    <row r="100" spans="1:111" ht="8.5" customHeight="1">
      <c r="A100" s="2"/>
      <c r="B100" s="94"/>
      <c r="C100" s="96" t="s">
        <v>415</v>
      </c>
      <c r="D100" s="96"/>
      <c r="E100" s="2"/>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CO100" s="95"/>
      <c r="CP100" s="143"/>
    </row>
    <row r="101" spans="1:111" ht="8.25" customHeight="1" thickBot="1">
      <c r="A101" s="2"/>
      <c r="B101" s="97"/>
      <c r="C101" s="92"/>
      <c r="D101" s="92"/>
      <c r="E101" s="92"/>
      <c r="F101" s="92"/>
      <c r="G101" s="92"/>
      <c r="H101" s="92"/>
      <c r="I101" s="92"/>
      <c r="J101" s="92"/>
      <c r="K101" s="92"/>
      <c r="L101" s="92"/>
      <c r="M101" s="92"/>
      <c r="N101" s="92"/>
      <c r="O101" s="92"/>
      <c r="P101" s="92"/>
      <c r="Q101" s="92"/>
      <c r="R101" s="92"/>
      <c r="S101" s="92"/>
      <c r="T101" s="92"/>
      <c r="U101" s="92"/>
      <c r="V101" s="92"/>
      <c r="W101" s="92"/>
      <c r="X101" s="92"/>
      <c r="Y101" s="92"/>
      <c r="Z101" s="92"/>
      <c r="AA101" s="92"/>
      <c r="AB101" s="92"/>
      <c r="AC101" s="92"/>
      <c r="AD101" s="92"/>
      <c r="AE101" s="92"/>
      <c r="AF101" s="92"/>
      <c r="AG101" s="92"/>
      <c r="AH101" s="92"/>
      <c r="AI101" s="92"/>
      <c r="AJ101" s="92"/>
      <c r="AK101" s="92"/>
      <c r="AL101" s="92"/>
      <c r="AM101" s="92"/>
      <c r="AN101" s="92"/>
      <c r="AO101" s="92"/>
      <c r="AP101" s="92"/>
      <c r="AQ101" s="92"/>
      <c r="AR101" s="92"/>
      <c r="AS101" s="92"/>
      <c r="AT101" s="92"/>
      <c r="AU101" s="92"/>
      <c r="AV101" s="92"/>
      <c r="AW101" s="92"/>
      <c r="AX101" s="92"/>
      <c r="AY101" s="92"/>
      <c r="AZ101" s="92"/>
      <c r="BA101" s="92"/>
      <c r="BB101" s="92"/>
      <c r="BC101" s="92"/>
      <c r="BD101" s="92"/>
      <c r="BE101" s="92"/>
      <c r="BF101" s="92"/>
      <c r="BG101" s="92"/>
      <c r="BH101" s="92"/>
      <c r="BI101" s="92"/>
      <c r="BJ101" s="92"/>
      <c r="BK101" s="92"/>
      <c r="BL101" s="92"/>
      <c r="BM101" s="92"/>
      <c r="BN101" s="92"/>
      <c r="BO101" s="92"/>
      <c r="BP101" s="92"/>
      <c r="BQ101" s="92"/>
      <c r="BR101" s="92"/>
      <c r="BS101" s="92"/>
      <c r="BT101" s="92"/>
      <c r="BU101" s="92"/>
      <c r="BV101" s="92"/>
      <c r="BW101" s="92"/>
      <c r="BX101" s="92"/>
      <c r="BY101" s="92"/>
      <c r="BZ101" s="92"/>
      <c r="CA101" s="92"/>
      <c r="CB101" s="92"/>
      <c r="CC101" s="92"/>
      <c r="CD101" s="92"/>
      <c r="CE101" s="92"/>
      <c r="CF101" s="92"/>
      <c r="CG101" s="92"/>
      <c r="CH101" s="92"/>
      <c r="CI101" s="92"/>
      <c r="CJ101" s="92"/>
      <c r="CK101" s="92"/>
      <c r="CL101" s="92"/>
      <c r="CM101" s="92"/>
      <c r="CN101" s="92"/>
      <c r="CO101" s="98"/>
      <c r="CR101" s="69"/>
    </row>
    <row r="102" spans="1:111" ht="8.5" customHeight="1">
      <c r="A102" s="24"/>
    </row>
    <row r="103" spans="1:111" ht="8.5" customHeight="1">
      <c r="A103" s="2"/>
    </row>
    <row r="104" spans="1:111" s="24" customFormat="1" ht="25.5" customHeight="1">
      <c r="B104" s="22"/>
      <c r="C104" s="25" t="s">
        <v>211</v>
      </c>
      <c r="D104" s="22"/>
      <c r="E104" s="22"/>
      <c r="F104" s="22"/>
      <c r="G104" s="22"/>
      <c r="H104" s="22"/>
      <c r="I104" s="22"/>
      <c r="J104" s="61"/>
      <c r="K104" s="629" t="s">
        <v>256</v>
      </c>
      <c r="L104" s="630"/>
      <c r="M104" s="630"/>
      <c r="N104" s="630"/>
      <c r="O104" s="631"/>
      <c r="P104" s="629" t="str">
        <f>IF(CC4="","",CC4)</f>
        <v/>
      </c>
      <c r="Q104" s="630"/>
      <c r="R104" s="630"/>
      <c r="S104" s="630"/>
      <c r="T104" s="630"/>
      <c r="U104" s="631"/>
      <c r="V104" s="91"/>
      <c r="W104" s="681" t="s">
        <v>257</v>
      </c>
      <c r="X104" s="682"/>
      <c r="Y104" s="682"/>
      <c r="Z104" s="682"/>
      <c r="AA104" s="683"/>
      <c r="AB104" s="629" t="str">
        <f>IF(AZ6="","",AZ6)</f>
        <v/>
      </c>
      <c r="AC104" s="630"/>
      <c r="AD104" s="630"/>
      <c r="AE104" s="630"/>
      <c r="AF104" s="630"/>
      <c r="AG104" s="630"/>
      <c r="AH104" s="630"/>
      <c r="AI104" s="630"/>
      <c r="AJ104" s="630"/>
      <c r="AK104" s="630"/>
      <c r="AL104" s="630"/>
      <c r="AM104" s="630"/>
      <c r="AN104" s="630"/>
      <c r="AO104" s="630"/>
      <c r="AP104" s="630"/>
      <c r="AQ104" s="630"/>
      <c r="AR104" s="630"/>
      <c r="AS104" s="630"/>
      <c r="AT104" s="630"/>
      <c r="AU104" s="631"/>
      <c r="AV104" s="22"/>
      <c r="AW104" s="23"/>
      <c r="AX104" s="22"/>
      <c r="AY104" s="25" t="s">
        <v>212</v>
      </c>
      <c r="AZ104" s="22"/>
      <c r="BA104" s="22"/>
      <c r="BB104" s="22"/>
      <c r="BC104" s="22"/>
      <c r="BD104" s="22"/>
      <c r="BE104" s="22"/>
      <c r="BF104" s="22"/>
      <c r="BG104" s="690" t="s">
        <v>258</v>
      </c>
      <c r="BH104" s="690"/>
      <c r="BI104" s="690"/>
      <c r="BJ104" s="690"/>
      <c r="BK104" s="690"/>
      <c r="BL104" s="690"/>
      <c r="BM104" s="691" t="str">
        <f>IF(AK26="","",AK26)</f>
        <v/>
      </c>
      <c r="BN104" s="691"/>
      <c r="BO104" s="691"/>
      <c r="BP104" s="691"/>
      <c r="BQ104" s="691"/>
      <c r="BR104" s="691"/>
      <c r="BS104" s="691"/>
      <c r="BT104" s="691"/>
      <c r="BU104" s="691"/>
      <c r="BV104" s="691"/>
      <c r="BW104" s="691"/>
      <c r="BX104" s="691"/>
      <c r="BY104" s="691"/>
      <c r="BZ104" s="691"/>
      <c r="CA104" s="691"/>
      <c r="CB104" s="691"/>
      <c r="CC104" s="691"/>
      <c r="CD104" s="22"/>
      <c r="CE104" s="22"/>
      <c r="CF104" s="22"/>
      <c r="CG104" s="22"/>
      <c r="CH104" s="22"/>
      <c r="CI104" s="22"/>
      <c r="CJ104" s="22"/>
      <c r="CK104" s="22"/>
      <c r="CL104" s="22"/>
      <c r="CM104" s="22"/>
      <c r="CP104" s="1"/>
    </row>
    <row r="105" spans="1:111" s="24" customFormat="1" ht="18" customHeight="1">
      <c r="B105" s="22"/>
      <c r="C105" s="45" t="s">
        <v>209</v>
      </c>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3"/>
      <c r="AX105" s="22"/>
      <c r="AY105" s="45" t="s">
        <v>210</v>
      </c>
      <c r="AZ105" s="22"/>
      <c r="BA105" s="22"/>
      <c r="BB105" s="22"/>
      <c r="BC105" s="22"/>
      <c r="BD105" s="22"/>
      <c r="BE105" s="22"/>
      <c r="BF105" s="22"/>
      <c r="BG105" s="22"/>
      <c r="BH105" s="22"/>
      <c r="BI105" s="22"/>
      <c r="BJ105" s="22"/>
      <c r="BK105" s="22"/>
      <c r="BL105" s="22"/>
      <c r="BM105" s="22"/>
      <c r="BN105" s="22"/>
      <c r="BO105" s="22"/>
      <c r="BP105" s="22"/>
      <c r="BQ105" s="22"/>
      <c r="BR105" s="22"/>
      <c r="BS105" s="22"/>
      <c r="BT105" s="22"/>
      <c r="BU105" s="22"/>
      <c r="BV105" s="22"/>
      <c r="BW105" s="22"/>
      <c r="BX105" s="22"/>
      <c r="BY105" s="22"/>
      <c r="BZ105" s="22"/>
      <c r="CA105" s="22"/>
      <c r="CB105" s="22"/>
      <c r="CC105" s="22"/>
      <c r="CD105" s="22"/>
      <c r="CE105" s="22"/>
      <c r="CF105" s="22"/>
      <c r="CG105" s="22"/>
      <c r="CH105" s="22"/>
      <c r="CI105" s="22"/>
      <c r="CJ105" s="22"/>
      <c r="CK105" s="22"/>
      <c r="CL105" s="22"/>
    </row>
    <row r="106" spans="1:111" s="24" customFormat="1" ht="20.25" customHeight="1">
      <c r="A106" s="26"/>
      <c r="B106" s="26"/>
      <c r="C106" s="48" t="s">
        <v>221</v>
      </c>
      <c r="D106" s="27"/>
      <c r="E106" s="27"/>
      <c r="F106" s="27"/>
      <c r="G106" s="27"/>
      <c r="H106" s="27"/>
      <c r="I106" s="27"/>
      <c r="J106" s="27"/>
      <c r="K106" s="27"/>
      <c r="L106" s="27"/>
      <c r="M106" s="27"/>
      <c r="N106" s="27"/>
      <c r="O106" s="27"/>
      <c r="P106" s="27"/>
      <c r="Q106" s="27"/>
      <c r="R106" s="27"/>
      <c r="S106" s="27"/>
      <c r="T106" s="27"/>
      <c r="U106" s="27"/>
      <c r="V106" s="27"/>
      <c r="W106" s="27"/>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7"/>
      <c r="AV106" s="27"/>
      <c r="AW106" s="28"/>
      <c r="AX106" s="27"/>
      <c r="AY106" s="48" t="s">
        <v>222</v>
      </c>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6"/>
      <c r="CN106" s="26"/>
      <c r="CO106" s="26"/>
    </row>
    <row r="107" spans="1:111" s="26" customFormat="1" ht="20.25" customHeight="1">
      <c r="C107" s="27"/>
      <c r="D107" s="27"/>
      <c r="E107" s="27"/>
      <c r="AI107" s="27"/>
      <c r="AJ107" s="27"/>
      <c r="AK107" s="27"/>
      <c r="AL107" s="27"/>
      <c r="AM107" s="27"/>
      <c r="AN107" s="27"/>
      <c r="AO107" s="27"/>
      <c r="AP107" s="27"/>
      <c r="AQ107" s="27"/>
      <c r="AR107" s="27"/>
      <c r="AS107" s="27"/>
      <c r="AT107" s="27"/>
      <c r="AU107" s="27"/>
      <c r="AV107" s="27"/>
      <c r="AW107" s="28"/>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DG107" s="29"/>
    </row>
    <row r="108" spans="1:111" s="26" customFormat="1" ht="29.25" customHeight="1">
      <c r="C108" s="747" t="s">
        <v>213</v>
      </c>
      <c r="D108" s="748"/>
      <c r="E108" s="749"/>
      <c r="F108" s="798" t="s">
        <v>396</v>
      </c>
      <c r="G108" s="799"/>
      <c r="H108" s="799"/>
      <c r="I108" s="799"/>
      <c r="J108" s="799"/>
      <c r="K108" s="799"/>
      <c r="L108" s="799"/>
      <c r="M108" s="799"/>
      <c r="N108" s="799"/>
      <c r="O108" s="799"/>
      <c r="P108" s="799"/>
      <c r="Q108" s="799"/>
      <c r="R108" s="799"/>
      <c r="S108" s="799"/>
      <c r="T108" s="799"/>
      <c r="U108" s="799"/>
      <c r="V108" s="799"/>
      <c r="W108" s="799"/>
      <c r="X108" s="799"/>
      <c r="Y108" s="799"/>
      <c r="Z108" s="799"/>
      <c r="AA108" s="799"/>
      <c r="AB108" s="800"/>
      <c r="AC108" s="692"/>
      <c r="AD108" s="693"/>
      <c r="AE108" s="693"/>
      <c r="AF108" s="693"/>
      <c r="AG108" s="693"/>
      <c r="AH108" s="693"/>
      <c r="AI108" s="693"/>
      <c r="AJ108" s="693"/>
      <c r="AK108" s="632" t="s">
        <v>200</v>
      </c>
      <c r="AL108" s="633"/>
      <c r="AM108" s="31"/>
      <c r="AN108" s="57"/>
      <c r="AW108" s="32"/>
      <c r="AY108" s="747" t="s">
        <v>213</v>
      </c>
      <c r="AZ108" s="748"/>
      <c r="BA108" s="749"/>
      <c r="BB108" s="634" t="s">
        <v>388</v>
      </c>
      <c r="BC108" s="635"/>
      <c r="BD108" s="635"/>
      <c r="BE108" s="635"/>
      <c r="BF108" s="635"/>
      <c r="BG108" s="635"/>
      <c r="BH108" s="635"/>
      <c r="BI108" s="635"/>
      <c r="BJ108" s="635"/>
      <c r="BK108" s="635"/>
      <c r="BL108" s="635"/>
      <c r="BM108" s="635"/>
      <c r="BN108" s="635"/>
      <c r="BO108" s="635"/>
      <c r="BP108" s="635"/>
      <c r="BQ108" s="635"/>
      <c r="BR108" s="635"/>
      <c r="BS108" s="635"/>
      <c r="BT108" s="635"/>
      <c r="BU108" s="636"/>
      <c r="BV108" s="710"/>
      <c r="BW108" s="710"/>
      <c r="BX108" s="710"/>
      <c r="BY108" s="710"/>
      <c r="BZ108" s="710"/>
      <c r="CA108" s="710"/>
      <c r="CB108" s="710"/>
      <c r="CC108" s="710"/>
      <c r="CD108" s="712" t="s">
        <v>218</v>
      </c>
      <c r="CE108" s="713"/>
      <c r="DG108" s="29"/>
    </row>
    <row r="109" spans="1:111" s="7" customFormat="1" ht="31.5" customHeight="1" thickBot="1">
      <c r="A109" s="26"/>
      <c r="B109" s="26"/>
      <c r="C109" s="750"/>
      <c r="D109" s="751"/>
      <c r="E109" s="752"/>
      <c r="F109" s="801" t="s">
        <v>395</v>
      </c>
      <c r="G109" s="802"/>
      <c r="H109" s="802"/>
      <c r="I109" s="802"/>
      <c r="J109" s="802"/>
      <c r="K109" s="802"/>
      <c r="L109" s="802"/>
      <c r="M109" s="802"/>
      <c r="N109" s="802"/>
      <c r="O109" s="802"/>
      <c r="P109" s="802"/>
      <c r="Q109" s="802"/>
      <c r="R109" s="802"/>
      <c r="S109" s="802"/>
      <c r="T109" s="802"/>
      <c r="U109" s="802"/>
      <c r="V109" s="802"/>
      <c r="W109" s="802"/>
      <c r="X109" s="802"/>
      <c r="Y109" s="802"/>
      <c r="Z109" s="802"/>
      <c r="AA109" s="802"/>
      <c r="AB109" s="803"/>
      <c r="AC109" s="645"/>
      <c r="AD109" s="646"/>
      <c r="AE109" s="646"/>
      <c r="AF109" s="646"/>
      <c r="AG109" s="646"/>
      <c r="AH109" s="646"/>
      <c r="AI109" s="646"/>
      <c r="AJ109" s="646"/>
      <c r="AK109" s="661"/>
      <c r="AL109" s="662"/>
      <c r="AM109" s="31"/>
      <c r="AN109" s="31"/>
      <c r="AO109" s="26"/>
      <c r="AP109" s="26"/>
      <c r="AQ109" s="26"/>
      <c r="AR109" s="26"/>
      <c r="AS109" s="26"/>
      <c r="AT109" s="26"/>
      <c r="AU109" s="26"/>
      <c r="AV109" s="26"/>
      <c r="AW109" s="32"/>
      <c r="AX109" s="26"/>
      <c r="AY109" s="750"/>
      <c r="AZ109" s="751"/>
      <c r="BA109" s="752"/>
      <c r="BB109" s="637"/>
      <c r="BC109" s="638"/>
      <c r="BD109" s="638"/>
      <c r="BE109" s="638"/>
      <c r="BF109" s="638"/>
      <c r="BG109" s="638"/>
      <c r="BH109" s="638"/>
      <c r="BI109" s="638"/>
      <c r="BJ109" s="638"/>
      <c r="BK109" s="638"/>
      <c r="BL109" s="638"/>
      <c r="BM109" s="638"/>
      <c r="BN109" s="638"/>
      <c r="BO109" s="638"/>
      <c r="BP109" s="638"/>
      <c r="BQ109" s="638"/>
      <c r="BR109" s="638"/>
      <c r="BS109" s="638"/>
      <c r="BT109" s="638"/>
      <c r="BU109" s="639"/>
      <c r="BV109" s="711"/>
      <c r="BW109" s="711"/>
      <c r="BX109" s="711"/>
      <c r="BY109" s="711"/>
      <c r="BZ109" s="711"/>
      <c r="CA109" s="711"/>
      <c r="CB109" s="711"/>
      <c r="CC109" s="711"/>
      <c r="CD109" s="714"/>
      <c r="CE109" s="715"/>
      <c r="CF109" s="26"/>
      <c r="CG109" s="26"/>
      <c r="CH109" s="26"/>
      <c r="CI109" s="26"/>
      <c r="CJ109" s="26"/>
      <c r="CK109" s="26"/>
      <c r="CL109" s="26"/>
      <c r="CM109" s="26"/>
      <c r="CN109" s="26"/>
      <c r="CO109" s="26"/>
      <c r="CP109" s="26"/>
      <c r="CQ109" s="26"/>
    </row>
    <row r="110" spans="1:111" s="7" customFormat="1" ht="31.5" customHeight="1">
      <c r="A110" s="26"/>
      <c r="B110" s="26"/>
      <c r="C110" s="750"/>
      <c r="D110" s="751"/>
      <c r="E110" s="752"/>
      <c r="F110" s="801" t="s">
        <v>394</v>
      </c>
      <c r="G110" s="802"/>
      <c r="H110" s="802"/>
      <c r="I110" s="802"/>
      <c r="J110" s="802"/>
      <c r="K110" s="802"/>
      <c r="L110" s="802"/>
      <c r="M110" s="802"/>
      <c r="N110" s="802"/>
      <c r="O110" s="802"/>
      <c r="P110" s="802"/>
      <c r="Q110" s="802"/>
      <c r="R110" s="802"/>
      <c r="S110" s="802"/>
      <c r="T110" s="802"/>
      <c r="U110" s="802"/>
      <c r="V110" s="802"/>
      <c r="W110" s="802"/>
      <c r="X110" s="802"/>
      <c r="Y110" s="802"/>
      <c r="Z110" s="802"/>
      <c r="AA110" s="802"/>
      <c r="AB110" s="803"/>
      <c r="AC110" s="645"/>
      <c r="AD110" s="646"/>
      <c r="AE110" s="646"/>
      <c r="AF110" s="646"/>
      <c r="AG110" s="646"/>
      <c r="AH110" s="646"/>
      <c r="AI110" s="646"/>
      <c r="AJ110" s="646"/>
      <c r="AK110" s="661"/>
      <c r="AL110" s="662"/>
      <c r="AM110" s="31"/>
      <c r="AN110" s="31"/>
      <c r="AO110" s="26"/>
      <c r="AP110" s="26"/>
      <c r="AQ110" s="26"/>
      <c r="AR110" s="64"/>
      <c r="AS110" s="26"/>
      <c r="AT110" s="26"/>
      <c r="AU110" s="26"/>
      <c r="AV110" s="26"/>
      <c r="AW110" s="32"/>
      <c r="AX110" s="26"/>
      <c r="AY110" s="750"/>
      <c r="AZ110" s="751"/>
      <c r="BA110" s="752"/>
      <c r="BB110" s="635" t="s">
        <v>387</v>
      </c>
      <c r="BC110" s="635"/>
      <c r="BD110" s="635"/>
      <c r="BE110" s="635"/>
      <c r="BF110" s="635"/>
      <c r="BG110" s="635"/>
      <c r="BH110" s="635"/>
      <c r="BI110" s="635"/>
      <c r="BJ110" s="635"/>
      <c r="BK110" s="635"/>
      <c r="BL110" s="635"/>
      <c r="BM110" s="635"/>
      <c r="BN110" s="635"/>
      <c r="BO110" s="635"/>
      <c r="BP110" s="635"/>
      <c r="BQ110" s="635"/>
      <c r="BR110" s="635"/>
      <c r="BS110" s="635"/>
      <c r="BT110" s="635"/>
      <c r="BU110" s="635"/>
      <c r="BV110" s="684" t="str">
        <f>IF(AND(所得金額計算_配偶者!A2=1,所得金額計算_配偶者!A4=1,SUM(BV108)&gt;2015999),"給与収入201万5999円超のため配偶者控除対象外です",IF(AND(所得金額計算_配偶者!A2=1,所得金額計算_配偶者!A4=1,SUM(BV108)&gt;0),SUM(BV108),IF(AND(所得金額計算_配偶者!A2=1,所得金額計算_配偶者!A4=1,SUM(BV108)=0),0,"")))</f>
        <v/>
      </c>
      <c r="BW110" s="685"/>
      <c r="BX110" s="685"/>
      <c r="BY110" s="685"/>
      <c r="BZ110" s="685"/>
      <c r="CA110" s="685"/>
      <c r="CB110" s="685"/>
      <c r="CC110" s="685"/>
      <c r="CD110" s="641"/>
      <c r="CE110" s="642"/>
      <c r="CF110" s="709" t="s">
        <v>225</v>
      </c>
      <c r="CG110" s="709"/>
      <c r="CH110" s="709"/>
      <c r="CI110" s="709"/>
      <c r="CJ110" s="709"/>
      <c r="CK110" s="709"/>
      <c r="CL110" s="709"/>
      <c r="CM110" s="709"/>
      <c r="CN110" s="709"/>
      <c r="CO110" s="709"/>
      <c r="CP110" s="26"/>
      <c r="CQ110" s="26"/>
    </row>
    <row r="111" spans="1:111" s="7" customFormat="1" ht="31.5" customHeight="1" thickBot="1">
      <c r="A111" s="26"/>
      <c r="B111" s="26"/>
      <c r="C111" s="750"/>
      <c r="D111" s="751"/>
      <c r="E111" s="752"/>
      <c r="F111" s="801" t="s">
        <v>393</v>
      </c>
      <c r="G111" s="802"/>
      <c r="H111" s="802"/>
      <c r="I111" s="802"/>
      <c r="J111" s="802"/>
      <c r="K111" s="802"/>
      <c r="L111" s="802"/>
      <c r="M111" s="802"/>
      <c r="N111" s="802"/>
      <c r="O111" s="802"/>
      <c r="P111" s="802"/>
      <c r="Q111" s="802"/>
      <c r="R111" s="802"/>
      <c r="S111" s="802"/>
      <c r="T111" s="802"/>
      <c r="U111" s="802"/>
      <c r="V111" s="802"/>
      <c r="W111" s="802"/>
      <c r="X111" s="802"/>
      <c r="Y111" s="802"/>
      <c r="Z111" s="802"/>
      <c r="AA111" s="802"/>
      <c r="AB111" s="803"/>
      <c r="AC111" s="645"/>
      <c r="AD111" s="646"/>
      <c r="AE111" s="646"/>
      <c r="AF111" s="646"/>
      <c r="AG111" s="646"/>
      <c r="AH111" s="646"/>
      <c r="AI111" s="646"/>
      <c r="AJ111" s="646"/>
      <c r="AK111" s="661"/>
      <c r="AL111" s="662"/>
      <c r="AM111" s="31"/>
      <c r="AN111" s="31"/>
      <c r="AO111" s="26"/>
      <c r="AP111" s="26"/>
      <c r="AQ111" s="26"/>
      <c r="AR111" s="26"/>
      <c r="AS111" s="26"/>
      <c r="AT111" s="26"/>
      <c r="AU111" s="26"/>
      <c r="AV111" s="26"/>
      <c r="AW111" s="32"/>
      <c r="AX111" s="26"/>
      <c r="AY111" s="750"/>
      <c r="AZ111" s="751"/>
      <c r="BA111" s="752"/>
      <c r="BB111" s="638"/>
      <c r="BC111" s="638"/>
      <c r="BD111" s="638"/>
      <c r="BE111" s="638"/>
      <c r="BF111" s="638"/>
      <c r="BG111" s="638"/>
      <c r="BH111" s="638"/>
      <c r="BI111" s="638"/>
      <c r="BJ111" s="638"/>
      <c r="BK111" s="638"/>
      <c r="BL111" s="638"/>
      <c r="BM111" s="638"/>
      <c r="BN111" s="638"/>
      <c r="BO111" s="638"/>
      <c r="BP111" s="638"/>
      <c r="BQ111" s="638"/>
      <c r="BR111" s="638"/>
      <c r="BS111" s="638"/>
      <c r="BT111" s="638"/>
      <c r="BU111" s="638"/>
      <c r="BV111" s="686"/>
      <c r="BW111" s="687"/>
      <c r="BX111" s="687"/>
      <c r="BY111" s="687"/>
      <c r="BZ111" s="687"/>
      <c r="CA111" s="687"/>
      <c r="CB111" s="687"/>
      <c r="CC111" s="687"/>
      <c r="CD111" s="643"/>
      <c r="CE111" s="644"/>
      <c r="CF111" s="709"/>
      <c r="CG111" s="709"/>
      <c r="CH111" s="709"/>
      <c r="CI111" s="709"/>
      <c r="CJ111" s="709"/>
      <c r="CK111" s="709"/>
      <c r="CL111" s="709"/>
      <c r="CM111" s="709"/>
      <c r="CN111" s="709"/>
      <c r="CO111" s="709"/>
      <c r="CP111" s="26"/>
      <c r="CQ111" s="26"/>
    </row>
    <row r="112" spans="1:111" s="7" customFormat="1" ht="31.5" customHeight="1">
      <c r="A112" s="26"/>
      <c r="B112" s="26"/>
      <c r="C112" s="750"/>
      <c r="D112" s="751"/>
      <c r="E112" s="752"/>
      <c r="F112" s="801" t="s">
        <v>392</v>
      </c>
      <c r="G112" s="802"/>
      <c r="H112" s="802"/>
      <c r="I112" s="802"/>
      <c r="J112" s="802"/>
      <c r="K112" s="802"/>
      <c r="L112" s="802"/>
      <c r="M112" s="802"/>
      <c r="N112" s="802"/>
      <c r="O112" s="802"/>
      <c r="P112" s="802"/>
      <c r="Q112" s="802"/>
      <c r="R112" s="802"/>
      <c r="S112" s="802"/>
      <c r="T112" s="802"/>
      <c r="U112" s="802"/>
      <c r="V112" s="802"/>
      <c r="W112" s="802"/>
      <c r="X112" s="802"/>
      <c r="Y112" s="802"/>
      <c r="Z112" s="802"/>
      <c r="AA112" s="802"/>
      <c r="AB112" s="803"/>
      <c r="AC112" s="645"/>
      <c r="AD112" s="646"/>
      <c r="AE112" s="646"/>
      <c r="AF112" s="646"/>
      <c r="AG112" s="646"/>
      <c r="AH112" s="646"/>
      <c r="AI112" s="646"/>
      <c r="AJ112" s="646"/>
      <c r="AK112" s="661"/>
      <c r="AL112" s="662"/>
      <c r="AM112" s="31"/>
      <c r="AN112" s="31"/>
      <c r="AO112" s="26"/>
      <c r="AP112" s="26"/>
      <c r="AQ112" s="26"/>
      <c r="AR112" s="26"/>
      <c r="AS112" s="26"/>
      <c r="AT112" s="26"/>
      <c r="AU112" s="26"/>
      <c r="AV112" s="26"/>
      <c r="AW112" s="32"/>
      <c r="AX112" s="26"/>
      <c r="AY112" s="750"/>
      <c r="AZ112" s="751"/>
      <c r="BA112" s="752"/>
      <c r="BB112" s="635" t="s">
        <v>386</v>
      </c>
      <c r="BC112" s="635"/>
      <c r="BD112" s="635"/>
      <c r="BE112" s="635"/>
      <c r="BF112" s="635"/>
      <c r="BG112" s="635"/>
      <c r="BH112" s="635"/>
      <c r="BI112" s="635"/>
      <c r="BJ112" s="635"/>
      <c r="BK112" s="635"/>
      <c r="BL112" s="635"/>
      <c r="BM112" s="635"/>
      <c r="BN112" s="635"/>
      <c r="BO112" s="635"/>
      <c r="BP112" s="635"/>
      <c r="BQ112" s="635"/>
      <c r="BR112" s="635"/>
      <c r="BS112" s="635"/>
      <c r="BT112" s="635"/>
      <c r="BU112" s="635"/>
      <c r="BV112" s="684" t="str">
        <f>IF(BV110="","",IF(BV110=0,0,所得金額計算_配偶者!A8))</f>
        <v/>
      </c>
      <c r="BW112" s="685"/>
      <c r="BX112" s="685"/>
      <c r="BY112" s="685"/>
      <c r="BZ112" s="685"/>
      <c r="CA112" s="685"/>
      <c r="CB112" s="685"/>
      <c r="CC112" s="685"/>
      <c r="CD112" s="641"/>
      <c r="CE112" s="642"/>
      <c r="CF112" s="698" t="s">
        <v>226</v>
      </c>
      <c r="CG112" s="698"/>
      <c r="CH112" s="698"/>
      <c r="CI112" s="698"/>
      <c r="CJ112" s="698"/>
      <c r="CK112" s="698"/>
      <c r="CL112" s="698"/>
      <c r="CM112" s="698"/>
      <c r="CN112" s="698"/>
      <c r="CO112" s="698"/>
      <c r="CP112" s="26"/>
      <c r="CQ112" s="26"/>
    </row>
    <row r="113" spans="1:112" s="7" customFormat="1" ht="30" customHeight="1" thickBot="1">
      <c r="A113" s="26"/>
      <c r="B113" s="26"/>
      <c r="C113" s="750"/>
      <c r="D113" s="751"/>
      <c r="E113" s="752"/>
      <c r="F113" s="804" t="s">
        <v>276</v>
      </c>
      <c r="G113" s="805"/>
      <c r="H113" s="805"/>
      <c r="I113" s="805"/>
      <c r="J113" s="805"/>
      <c r="K113" s="805"/>
      <c r="L113" s="805"/>
      <c r="M113" s="805"/>
      <c r="N113" s="805"/>
      <c r="O113" s="805"/>
      <c r="P113" s="805"/>
      <c r="Q113" s="805"/>
      <c r="R113" s="805"/>
      <c r="S113" s="805"/>
      <c r="T113" s="805"/>
      <c r="U113" s="805"/>
      <c r="V113" s="805"/>
      <c r="W113" s="805"/>
      <c r="X113" s="805"/>
      <c r="Y113" s="805"/>
      <c r="Z113" s="805"/>
      <c r="AA113" s="805"/>
      <c r="AB113" s="806"/>
      <c r="AC113" s="675"/>
      <c r="AD113" s="676"/>
      <c r="AE113" s="676"/>
      <c r="AF113" s="676"/>
      <c r="AG113" s="676"/>
      <c r="AH113" s="676"/>
      <c r="AI113" s="676"/>
      <c r="AJ113" s="676"/>
      <c r="AK113" s="694"/>
      <c r="AL113" s="695"/>
      <c r="AM113" s="26"/>
      <c r="AN113" s="26"/>
      <c r="AO113" s="26"/>
      <c r="AP113" s="26"/>
      <c r="AQ113" s="26"/>
      <c r="AR113" s="26"/>
      <c r="AS113" s="26"/>
      <c r="AT113" s="26"/>
      <c r="AU113" s="26"/>
      <c r="AV113" s="26"/>
      <c r="AW113" s="32"/>
      <c r="AX113" s="26"/>
      <c r="AY113" s="753"/>
      <c r="AZ113" s="754"/>
      <c r="BA113" s="755"/>
      <c r="BB113" s="638"/>
      <c r="BC113" s="638"/>
      <c r="BD113" s="638"/>
      <c r="BE113" s="638"/>
      <c r="BF113" s="638"/>
      <c r="BG113" s="638"/>
      <c r="BH113" s="638"/>
      <c r="BI113" s="638"/>
      <c r="BJ113" s="638"/>
      <c r="BK113" s="638"/>
      <c r="BL113" s="638"/>
      <c r="BM113" s="638"/>
      <c r="BN113" s="638"/>
      <c r="BO113" s="638"/>
      <c r="BP113" s="638"/>
      <c r="BQ113" s="638"/>
      <c r="BR113" s="638"/>
      <c r="BS113" s="638"/>
      <c r="BT113" s="638"/>
      <c r="BU113" s="638"/>
      <c r="BV113" s="686"/>
      <c r="BW113" s="687"/>
      <c r="BX113" s="687"/>
      <c r="BY113" s="687"/>
      <c r="BZ113" s="687"/>
      <c r="CA113" s="687"/>
      <c r="CB113" s="687"/>
      <c r="CC113" s="687"/>
      <c r="CD113" s="643"/>
      <c r="CE113" s="644"/>
      <c r="CF113" s="698"/>
      <c r="CG113" s="698"/>
      <c r="CH113" s="698"/>
      <c r="CI113" s="698"/>
      <c r="CJ113" s="698"/>
      <c r="CK113" s="698"/>
      <c r="CL113" s="698"/>
      <c r="CM113" s="698"/>
      <c r="CN113" s="698"/>
      <c r="CO113" s="698"/>
      <c r="CP113" s="26"/>
      <c r="CQ113" s="26"/>
    </row>
    <row r="114" spans="1:112" s="7" customFormat="1" ht="31.5" customHeight="1" thickBot="1">
      <c r="A114" s="26"/>
      <c r="B114" s="26"/>
      <c r="C114" s="750"/>
      <c r="D114" s="751"/>
      <c r="E114" s="752"/>
      <c r="F114" s="807" t="s">
        <v>391</v>
      </c>
      <c r="G114" s="808"/>
      <c r="H114" s="808"/>
      <c r="I114" s="808"/>
      <c r="J114" s="808"/>
      <c r="K114" s="808"/>
      <c r="L114" s="808"/>
      <c r="M114" s="808"/>
      <c r="N114" s="808"/>
      <c r="O114" s="808"/>
      <c r="P114" s="808"/>
      <c r="Q114" s="808"/>
      <c r="R114" s="808"/>
      <c r="S114" s="808"/>
      <c r="T114" s="808"/>
      <c r="U114" s="808"/>
      <c r="V114" s="808"/>
      <c r="W114" s="808"/>
      <c r="X114" s="808"/>
      <c r="Y114" s="808"/>
      <c r="Z114" s="808"/>
      <c r="AA114" s="808"/>
      <c r="AB114" s="809"/>
      <c r="AC114" s="655">
        <f>IF(AND(所得金額計算_申告者!A2=1,SUM(AC108:AL113)&gt;20000000),"給与収入2,000万円超のため年末調整対象外です",IF(AND(所得金額計算_申告者!A2=1,SUM(AC108:AL113)&lt;=20000000),SUM(AC108:AL113),SUM(AC108:AL113)))</f>
        <v>0</v>
      </c>
      <c r="AD114" s="656"/>
      <c r="AE114" s="656"/>
      <c r="AF114" s="656"/>
      <c r="AG114" s="656"/>
      <c r="AH114" s="656"/>
      <c r="AI114" s="656"/>
      <c r="AJ114" s="656"/>
      <c r="AK114" s="653"/>
      <c r="AL114" s="654"/>
      <c r="AM114" s="46" t="s">
        <v>270</v>
      </c>
      <c r="AN114" s="26"/>
      <c r="AO114" s="26"/>
      <c r="AP114" s="26"/>
      <c r="AQ114" s="26"/>
      <c r="AR114" s="26"/>
      <c r="AS114" s="26"/>
      <c r="AT114" s="26"/>
      <c r="AU114" s="26"/>
      <c r="AV114" s="26"/>
      <c r="AW114" s="32"/>
      <c r="AX114" s="26"/>
      <c r="AY114" s="68"/>
      <c r="AZ114" s="26"/>
      <c r="BA114" s="26"/>
      <c r="BB114" s="26"/>
      <c r="BC114" s="26"/>
      <c r="BD114" s="26"/>
      <c r="BE114" s="26"/>
      <c r="BF114" s="26"/>
      <c r="BG114" s="26"/>
      <c r="BH114" s="26"/>
      <c r="BI114" s="26"/>
      <c r="BJ114" s="26"/>
      <c r="BK114" s="26"/>
      <c r="BL114" s="26"/>
      <c r="BM114" s="26"/>
      <c r="BN114" s="26"/>
      <c r="BO114" s="26"/>
      <c r="BP114" s="26"/>
      <c r="BQ114" s="26"/>
      <c r="BR114" s="26"/>
      <c r="BS114" s="26"/>
      <c r="BT114" s="26"/>
      <c r="BU114" s="26"/>
      <c r="BV114" s="26"/>
      <c r="BW114" s="26"/>
      <c r="BX114" s="26"/>
      <c r="BY114" s="26"/>
      <c r="BZ114" s="26"/>
      <c r="CA114" s="26"/>
      <c r="CB114" s="26"/>
      <c r="CC114" s="26"/>
      <c r="CD114" s="26"/>
      <c r="CE114" s="26"/>
      <c r="CF114" s="26"/>
      <c r="CG114" s="26"/>
      <c r="CH114" s="26"/>
      <c r="CI114" s="26"/>
      <c r="CJ114" s="26"/>
      <c r="CK114" s="26"/>
      <c r="CL114" s="26"/>
      <c r="CM114" s="26"/>
      <c r="CN114" s="26"/>
      <c r="CO114" s="26"/>
      <c r="CP114" s="26"/>
      <c r="CQ114" s="26"/>
    </row>
    <row r="115" spans="1:112" s="26" customFormat="1" ht="42" customHeight="1">
      <c r="C115" s="750"/>
      <c r="D115" s="751"/>
      <c r="E115" s="752"/>
      <c r="F115" s="807" t="s">
        <v>390</v>
      </c>
      <c r="G115" s="808"/>
      <c r="H115" s="808"/>
      <c r="I115" s="808"/>
      <c r="J115" s="808"/>
      <c r="K115" s="808"/>
      <c r="L115" s="808"/>
      <c r="M115" s="808"/>
      <c r="N115" s="808"/>
      <c r="O115" s="808"/>
      <c r="P115" s="808"/>
      <c r="Q115" s="808"/>
      <c r="R115" s="808"/>
      <c r="S115" s="808"/>
      <c r="T115" s="808"/>
      <c r="U115" s="808"/>
      <c r="V115" s="808"/>
      <c r="W115" s="808"/>
      <c r="X115" s="808"/>
      <c r="Y115" s="808"/>
      <c r="Z115" s="808"/>
      <c r="AA115" s="808"/>
      <c r="AB115" s="810"/>
      <c r="AC115" s="657" t="str">
        <f>IF(所得金額計算_申告者!A6=0,"",所得金額計算_申告者!A6)</f>
        <v/>
      </c>
      <c r="AD115" s="658"/>
      <c r="AE115" s="658"/>
      <c r="AF115" s="658"/>
      <c r="AG115" s="658"/>
      <c r="AH115" s="658"/>
      <c r="AI115" s="658"/>
      <c r="AJ115" s="658"/>
      <c r="AK115" s="88"/>
      <c r="AL115" s="37"/>
      <c r="AW115" s="32"/>
      <c r="AY115" s="665" t="s">
        <v>278</v>
      </c>
      <c r="AZ115" s="665"/>
      <c r="BA115" s="665"/>
      <c r="BB115" s="665"/>
      <c r="BC115" s="665"/>
      <c r="BD115" s="665"/>
      <c r="BE115" s="665"/>
      <c r="BF115" s="665"/>
      <c r="BG115" s="665"/>
      <c r="BH115" s="665"/>
      <c r="BI115" s="665"/>
      <c r="BJ115" s="665"/>
      <c r="BK115" s="665"/>
      <c r="BL115" s="665"/>
      <c r="BM115" s="665"/>
      <c r="BN115" s="665"/>
      <c r="BO115" s="665"/>
      <c r="BP115" s="665"/>
      <c r="BQ115" s="665"/>
      <c r="BR115" s="665"/>
      <c r="BS115" s="665"/>
      <c r="BT115" s="665"/>
      <c r="BU115" s="665"/>
      <c r="BV115" s="665"/>
      <c r="BW115" s="665"/>
      <c r="BX115" s="665"/>
      <c r="BY115" s="665"/>
      <c r="BZ115" s="665"/>
      <c r="CA115" s="665"/>
      <c r="CB115" s="665"/>
      <c r="CC115" s="665"/>
      <c r="CD115" s="665"/>
      <c r="CE115" s="665"/>
      <c r="CF115" s="665"/>
      <c r="CG115" s="665"/>
      <c r="CH115" s="665"/>
      <c r="CI115" s="665"/>
      <c r="CJ115" s="665"/>
      <c r="CK115" s="665"/>
      <c r="CL115" s="665"/>
      <c r="CM115" s="665"/>
      <c r="CN115" s="665"/>
      <c r="DH115" s="29"/>
    </row>
    <row r="116" spans="1:112" s="26" customFormat="1" ht="31.5" customHeight="1" thickBot="1">
      <c r="C116" s="750"/>
      <c r="D116" s="751"/>
      <c r="E116" s="752"/>
      <c r="F116" s="811" t="s">
        <v>308</v>
      </c>
      <c r="G116" s="812"/>
      <c r="H116" s="812"/>
      <c r="I116" s="812"/>
      <c r="J116" s="812"/>
      <c r="K116" s="812"/>
      <c r="L116" s="812"/>
      <c r="M116" s="812"/>
      <c r="N116" s="812"/>
      <c r="O116" s="812"/>
      <c r="P116" s="812"/>
      <c r="Q116" s="812"/>
      <c r="R116" s="812"/>
      <c r="S116" s="812"/>
      <c r="T116" s="812"/>
      <c r="U116" s="812"/>
      <c r="V116" s="812"/>
      <c r="W116" s="812"/>
      <c r="X116" s="812"/>
      <c r="Y116" s="812"/>
      <c r="Z116" s="812"/>
      <c r="AA116" s="812"/>
      <c r="AB116" s="813"/>
      <c r="AC116" s="696" t="str">
        <f>IF(所得金額計算_申告者!A8=0,"",所得金額計算_申告者!A8)</f>
        <v/>
      </c>
      <c r="AD116" s="697"/>
      <c r="AE116" s="697"/>
      <c r="AF116" s="697"/>
      <c r="AG116" s="697"/>
      <c r="AH116" s="697"/>
      <c r="AI116" s="697"/>
      <c r="AJ116" s="697"/>
      <c r="AK116" s="38"/>
      <c r="AL116" s="39"/>
      <c r="AW116" s="32"/>
      <c r="AY116" s="665"/>
      <c r="AZ116" s="665"/>
      <c r="BA116" s="665"/>
      <c r="BB116" s="665"/>
      <c r="BC116" s="665"/>
      <c r="BD116" s="665"/>
      <c r="BE116" s="665"/>
      <c r="BF116" s="665"/>
      <c r="BG116" s="665"/>
      <c r="BH116" s="665"/>
      <c r="BI116" s="665"/>
      <c r="BJ116" s="665"/>
      <c r="BK116" s="665"/>
      <c r="BL116" s="665"/>
      <c r="BM116" s="665"/>
      <c r="BN116" s="665"/>
      <c r="BO116" s="665"/>
      <c r="BP116" s="665"/>
      <c r="BQ116" s="665"/>
      <c r="BR116" s="665"/>
      <c r="BS116" s="665"/>
      <c r="BT116" s="665"/>
      <c r="BU116" s="665"/>
      <c r="BV116" s="665"/>
      <c r="BW116" s="665"/>
      <c r="BX116" s="665"/>
      <c r="BY116" s="665"/>
      <c r="BZ116" s="665"/>
      <c r="CA116" s="665"/>
      <c r="CB116" s="665"/>
      <c r="CC116" s="665"/>
      <c r="CD116" s="665"/>
      <c r="CE116" s="665"/>
      <c r="CF116" s="665"/>
      <c r="CG116" s="665"/>
      <c r="CH116" s="665"/>
      <c r="CI116" s="665"/>
      <c r="CJ116" s="665"/>
      <c r="CK116" s="665"/>
      <c r="CL116" s="665"/>
      <c r="CM116" s="665"/>
      <c r="CN116" s="665"/>
      <c r="DG116" s="29"/>
    </row>
    <row r="117" spans="1:112" s="26" customFormat="1" ht="55.5" customHeight="1" thickBot="1">
      <c r="C117" s="753"/>
      <c r="D117" s="754"/>
      <c r="E117" s="755"/>
      <c r="F117" s="807" t="s">
        <v>389</v>
      </c>
      <c r="G117" s="808"/>
      <c r="H117" s="808"/>
      <c r="I117" s="808"/>
      <c r="J117" s="808"/>
      <c r="K117" s="808"/>
      <c r="L117" s="808"/>
      <c r="M117" s="808"/>
      <c r="N117" s="808"/>
      <c r="O117" s="808"/>
      <c r="P117" s="808"/>
      <c r="Q117" s="808"/>
      <c r="R117" s="808"/>
      <c r="S117" s="808"/>
      <c r="T117" s="808"/>
      <c r="U117" s="808"/>
      <c r="V117" s="808"/>
      <c r="W117" s="808"/>
      <c r="X117" s="808"/>
      <c r="Y117" s="808"/>
      <c r="Z117" s="808"/>
      <c r="AA117" s="808"/>
      <c r="AB117" s="809"/>
      <c r="AC117" s="659">
        <f>所得金額計算_申告者!A10</f>
        <v>0</v>
      </c>
      <c r="AD117" s="660"/>
      <c r="AE117" s="660"/>
      <c r="AF117" s="660"/>
      <c r="AG117" s="660"/>
      <c r="AH117" s="660"/>
      <c r="AI117" s="660"/>
      <c r="AJ117" s="660"/>
      <c r="AK117" s="40"/>
      <c r="AL117" s="41"/>
      <c r="AM117" s="42" t="s">
        <v>226</v>
      </c>
      <c r="AW117" s="32"/>
      <c r="AZ117" s="68"/>
      <c r="DG117" s="29"/>
    </row>
    <row r="118" spans="1:112" s="26" customFormat="1" ht="31.5" customHeight="1">
      <c r="AW118" s="33"/>
      <c r="AX118" s="30"/>
      <c r="AY118" s="30"/>
      <c r="AZ118" s="30"/>
      <c r="BA118" s="30"/>
      <c r="BB118" s="30"/>
      <c r="BC118" s="30"/>
      <c r="BD118" s="30"/>
      <c r="BE118" s="30"/>
      <c r="BF118" s="30"/>
      <c r="BG118" s="30"/>
      <c r="BH118" s="30"/>
      <c r="BI118" s="30"/>
      <c r="BJ118" s="30"/>
      <c r="BK118" s="30"/>
      <c r="BL118" s="30"/>
      <c r="BM118" s="30"/>
      <c r="BN118" s="30"/>
      <c r="BO118" s="30"/>
      <c r="BP118" s="30"/>
      <c r="BQ118" s="30"/>
      <c r="BR118" s="30"/>
      <c r="BS118" s="30"/>
      <c r="BT118" s="30"/>
      <c r="BU118" s="30"/>
      <c r="BV118" s="30"/>
      <c r="BW118" s="30"/>
      <c r="BX118" s="30"/>
      <c r="BY118" s="30"/>
      <c r="BZ118" s="30"/>
      <c r="CA118" s="30"/>
      <c r="CB118" s="30"/>
      <c r="CC118" s="30"/>
      <c r="CD118" s="30"/>
      <c r="CE118" s="30"/>
      <c r="CF118" s="30"/>
      <c r="CG118" s="30"/>
      <c r="CH118" s="30"/>
      <c r="CI118" s="30"/>
      <c r="CJ118" s="30"/>
      <c r="CK118" s="30"/>
      <c r="CL118" s="30"/>
      <c r="DG118" s="29"/>
    </row>
    <row r="119" spans="1:112" s="26" customFormat="1" ht="12">
      <c r="C119" s="30" t="s">
        <v>279</v>
      </c>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B119" s="30"/>
      <c r="AC119" s="30"/>
      <c r="AD119" s="30"/>
      <c r="AE119" s="30"/>
      <c r="AF119" s="30"/>
      <c r="AG119" s="30"/>
      <c r="AH119" s="30"/>
      <c r="AI119" s="30"/>
      <c r="AJ119" s="30"/>
      <c r="AK119" s="30"/>
      <c r="AL119" s="30"/>
      <c r="AM119" s="30"/>
      <c r="AN119" s="30"/>
      <c r="AO119" s="30"/>
      <c r="AP119" s="30"/>
      <c r="AQ119" s="30"/>
      <c r="AR119" s="30"/>
      <c r="AS119" s="30"/>
      <c r="AT119" s="30"/>
      <c r="AU119" s="30"/>
      <c r="AV119" s="30"/>
      <c r="AW119" s="33"/>
      <c r="AX119" s="30"/>
      <c r="AY119" s="30"/>
      <c r="AZ119" s="30"/>
      <c r="BA119" s="30"/>
      <c r="BB119" s="30"/>
      <c r="BC119" s="30"/>
      <c r="BD119" s="30"/>
      <c r="BE119" s="30"/>
      <c r="BF119" s="30"/>
      <c r="BG119" s="30"/>
      <c r="BH119" s="30"/>
      <c r="BI119" s="30"/>
      <c r="BJ119" s="30"/>
      <c r="BK119" s="30"/>
      <c r="BL119" s="30"/>
      <c r="BM119" s="30"/>
      <c r="BN119" s="30"/>
      <c r="BO119" s="30"/>
      <c r="BP119" s="30"/>
      <c r="BQ119" s="30"/>
      <c r="BR119" s="30"/>
      <c r="BS119" s="30"/>
      <c r="BT119" s="30"/>
      <c r="BU119" s="30"/>
      <c r="BV119" s="30"/>
      <c r="BW119" s="30"/>
      <c r="BX119" s="30"/>
      <c r="BY119" s="30"/>
      <c r="BZ119" s="30"/>
      <c r="CA119" s="30"/>
      <c r="CB119" s="30"/>
      <c r="CC119" s="30"/>
      <c r="CD119" s="30"/>
      <c r="CE119" s="30"/>
      <c r="CF119" s="30"/>
      <c r="CG119" s="30"/>
      <c r="CH119" s="30"/>
      <c r="CI119" s="30"/>
      <c r="CJ119" s="30"/>
      <c r="CK119" s="30"/>
      <c r="CL119" s="30"/>
      <c r="DG119" s="29"/>
    </row>
    <row r="120" spans="1:112" s="26" customFormat="1" ht="12">
      <c r="C120" s="30" t="s">
        <v>266</v>
      </c>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B120" s="30"/>
      <c r="AC120" s="30"/>
      <c r="AD120" s="30"/>
      <c r="AE120" s="30"/>
      <c r="AF120" s="30"/>
      <c r="AG120" s="30"/>
      <c r="AH120" s="30"/>
      <c r="AI120" s="30"/>
      <c r="AJ120" s="30"/>
      <c r="AK120" s="30"/>
      <c r="AL120" s="30"/>
      <c r="AM120" s="30"/>
      <c r="AN120" s="30"/>
      <c r="AO120" s="30"/>
      <c r="AP120" s="30"/>
      <c r="AQ120" s="30"/>
      <c r="AR120" s="30"/>
      <c r="AS120" s="30"/>
      <c r="AT120" s="30"/>
      <c r="AU120" s="30"/>
      <c r="AV120" s="30"/>
      <c r="AW120" s="33"/>
      <c r="AX120" s="30"/>
      <c r="AY120" s="30"/>
      <c r="AZ120" s="30"/>
      <c r="BA120" s="30"/>
      <c r="BB120" s="30"/>
      <c r="BC120" s="30"/>
      <c r="BD120" s="30"/>
      <c r="BE120" s="30"/>
      <c r="BF120" s="30"/>
      <c r="BG120" s="30"/>
      <c r="BH120" s="30"/>
      <c r="BI120" s="30"/>
      <c r="BJ120" s="30"/>
      <c r="BK120" s="30"/>
      <c r="BL120" s="30"/>
      <c r="BM120" s="30"/>
      <c r="BN120" s="30"/>
      <c r="BO120" s="30"/>
      <c r="BP120" s="30"/>
      <c r="BQ120" s="30"/>
      <c r="BR120" s="30"/>
      <c r="BS120" s="30"/>
      <c r="BT120" s="30"/>
      <c r="BU120" s="30"/>
      <c r="BV120" s="30"/>
      <c r="BW120" s="30"/>
      <c r="BX120" s="30"/>
      <c r="BY120" s="30"/>
      <c r="BZ120" s="30"/>
      <c r="CA120" s="30"/>
      <c r="CB120" s="30"/>
      <c r="CC120" s="30"/>
      <c r="CD120" s="30"/>
      <c r="CE120" s="30"/>
      <c r="CF120" s="30"/>
      <c r="CG120" s="30"/>
      <c r="CH120" s="30"/>
      <c r="CI120" s="30"/>
      <c r="CJ120" s="30"/>
      <c r="CK120" s="30"/>
      <c r="CL120" s="30"/>
      <c r="DG120" s="29"/>
    </row>
    <row r="121" spans="1:112" s="26" customFormat="1" ht="12">
      <c r="C121" s="30" t="s">
        <v>277</v>
      </c>
      <c r="D121" s="30"/>
      <c r="E121" s="30"/>
      <c r="F121" s="30"/>
      <c r="G121" s="30"/>
      <c r="H121" s="30"/>
      <c r="I121" s="30"/>
      <c r="J121" s="30"/>
      <c r="K121" s="30"/>
      <c r="L121" s="30"/>
      <c r="M121" s="30"/>
      <c r="N121" s="30"/>
      <c r="O121" s="30"/>
      <c r="P121" s="30"/>
      <c r="Q121" s="30"/>
      <c r="R121" s="30"/>
      <c r="S121" s="30"/>
      <c r="T121" s="30"/>
      <c r="U121" s="30"/>
      <c r="V121" s="30"/>
      <c r="W121" s="30"/>
      <c r="X121" s="30"/>
      <c r="Y121" s="30"/>
      <c r="Z121" s="30"/>
      <c r="AA121" s="30"/>
      <c r="AB121" s="30"/>
      <c r="AC121" s="30"/>
      <c r="AD121" s="30"/>
      <c r="AE121" s="30"/>
      <c r="AF121" s="30"/>
      <c r="AG121" s="30"/>
      <c r="AH121" s="30"/>
      <c r="AI121" s="30"/>
      <c r="AJ121" s="30"/>
      <c r="AK121" s="30"/>
      <c r="AL121" s="30"/>
      <c r="AM121" s="30"/>
      <c r="AN121" s="30"/>
      <c r="AO121" s="30"/>
      <c r="AP121" s="30"/>
      <c r="AQ121" s="30"/>
      <c r="AR121" s="30"/>
      <c r="AS121" s="30"/>
      <c r="AT121" s="30"/>
      <c r="AU121" s="30"/>
      <c r="AV121" s="30"/>
      <c r="AW121" s="33"/>
      <c r="AX121" s="30"/>
      <c r="AY121" s="30"/>
      <c r="AZ121" s="30"/>
      <c r="BA121" s="30"/>
      <c r="BB121" s="30"/>
      <c r="BC121" s="30"/>
      <c r="BD121" s="30"/>
      <c r="BE121" s="30"/>
      <c r="BF121" s="30"/>
      <c r="BG121" s="30"/>
      <c r="BH121" s="30"/>
      <c r="BI121" s="30"/>
      <c r="BJ121" s="30"/>
      <c r="BK121" s="30"/>
      <c r="BL121" s="30"/>
      <c r="BM121" s="30"/>
      <c r="BN121" s="30"/>
      <c r="BO121" s="30"/>
      <c r="BP121" s="30"/>
      <c r="BQ121" s="30"/>
      <c r="BR121" s="30"/>
      <c r="BS121" s="30"/>
      <c r="BT121" s="30"/>
      <c r="BU121" s="30"/>
      <c r="BV121" s="30"/>
      <c r="BW121" s="30"/>
      <c r="BX121" s="30"/>
      <c r="BY121" s="30"/>
      <c r="BZ121" s="30"/>
      <c r="CA121" s="30"/>
      <c r="CB121" s="30"/>
      <c r="CC121" s="30"/>
      <c r="CD121" s="30"/>
      <c r="CE121" s="30"/>
      <c r="CF121" s="30"/>
      <c r="CG121" s="30"/>
      <c r="CH121" s="30"/>
      <c r="CI121" s="30"/>
      <c r="CJ121" s="30"/>
      <c r="CK121" s="30"/>
      <c r="CL121" s="30"/>
      <c r="DG121" s="29"/>
    </row>
    <row r="122" spans="1:112" s="26" customFormat="1" ht="12">
      <c r="C122" s="30" t="s">
        <v>304</v>
      </c>
      <c r="D122" s="30"/>
      <c r="E122" s="30"/>
      <c r="F122" s="30"/>
      <c r="G122" s="30"/>
      <c r="H122" s="30"/>
      <c r="I122" s="30"/>
      <c r="J122" s="30"/>
      <c r="K122" s="30"/>
      <c r="L122" s="30"/>
      <c r="M122" s="30"/>
      <c r="N122" s="30"/>
      <c r="O122" s="30"/>
      <c r="P122" s="30"/>
      <c r="Q122" s="30"/>
      <c r="R122" s="30"/>
      <c r="S122" s="30"/>
      <c r="T122" s="30"/>
      <c r="U122" s="30"/>
      <c r="V122" s="30"/>
      <c r="W122" s="30"/>
      <c r="X122" s="30"/>
      <c r="Y122" s="30"/>
      <c r="Z122" s="30"/>
      <c r="AA122" s="30"/>
      <c r="AB122" s="30"/>
      <c r="AC122" s="30"/>
      <c r="AD122" s="30"/>
      <c r="AE122" s="30"/>
      <c r="AF122" s="30"/>
      <c r="AG122" s="30"/>
      <c r="AH122" s="30"/>
      <c r="AI122" s="30"/>
      <c r="AJ122" s="30"/>
      <c r="AK122" s="30"/>
      <c r="AL122" s="30"/>
      <c r="AM122" s="30"/>
      <c r="AN122" s="30"/>
      <c r="AO122" s="30"/>
      <c r="AP122" s="30"/>
      <c r="AQ122" s="30"/>
      <c r="AR122" s="30"/>
      <c r="AS122" s="30"/>
      <c r="AT122" s="30"/>
      <c r="AU122" s="30"/>
      <c r="AV122" s="30"/>
      <c r="AW122" s="33"/>
      <c r="AX122" s="30"/>
      <c r="AY122" s="30"/>
      <c r="AZ122" s="30"/>
      <c r="BA122" s="30"/>
      <c r="BB122" s="30"/>
      <c r="BC122" s="30"/>
      <c r="BD122" s="30"/>
      <c r="BE122" s="30"/>
      <c r="BF122" s="30"/>
      <c r="BG122" s="30"/>
      <c r="BH122" s="30"/>
      <c r="BI122" s="30"/>
      <c r="BJ122" s="30"/>
      <c r="BK122" s="30"/>
      <c r="BL122" s="30"/>
      <c r="BM122" s="30"/>
      <c r="BN122" s="30"/>
      <c r="BO122" s="30"/>
      <c r="BP122" s="30"/>
      <c r="BQ122" s="30"/>
      <c r="BR122" s="30"/>
      <c r="BS122" s="30"/>
      <c r="BT122" s="30"/>
      <c r="BU122" s="30"/>
      <c r="BV122" s="30"/>
      <c r="BW122" s="30"/>
      <c r="BX122" s="30"/>
      <c r="BY122" s="30"/>
      <c r="BZ122" s="30"/>
      <c r="CA122" s="30"/>
      <c r="CB122" s="30"/>
      <c r="CC122" s="30"/>
      <c r="CD122" s="30"/>
      <c r="CE122" s="30"/>
      <c r="CF122" s="30"/>
      <c r="CG122" s="30"/>
      <c r="CH122" s="30"/>
      <c r="CI122" s="30"/>
      <c r="CJ122" s="30"/>
      <c r="CK122" s="30"/>
      <c r="CL122" s="30"/>
      <c r="DG122" s="29"/>
    </row>
    <row r="123" spans="1:112" s="26" customFormat="1" ht="12">
      <c r="C123" s="30"/>
      <c r="D123" s="30"/>
      <c r="E123" s="30" t="s">
        <v>416</v>
      </c>
      <c r="F123" s="30"/>
      <c r="G123" s="30"/>
      <c r="H123" s="30"/>
      <c r="I123" s="30"/>
      <c r="J123" s="30"/>
      <c r="K123" s="30"/>
      <c r="L123" s="30"/>
      <c r="M123" s="30"/>
      <c r="N123" s="30"/>
      <c r="O123" s="30"/>
      <c r="P123" s="30"/>
      <c r="Q123" s="30"/>
      <c r="R123" s="30"/>
      <c r="S123" s="30"/>
      <c r="T123" s="30"/>
      <c r="U123" s="30"/>
      <c r="V123" s="30"/>
      <c r="W123" s="30"/>
      <c r="X123" s="30"/>
      <c r="Y123" s="30"/>
      <c r="Z123" s="30"/>
      <c r="AA123" s="30"/>
      <c r="AB123" s="30"/>
      <c r="AC123" s="30"/>
      <c r="AD123" s="30"/>
      <c r="AE123" s="30"/>
      <c r="AF123" s="30"/>
      <c r="AG123" s="30"/>
      <c r="AH123" s="30"/>
      <c r="AI123" s="30"/>
      <c r="AJ123" s="30"/>
      <c r="AK123" s="30"/>
      <c r="AL123" s="30"/>
      <c r="AM123" s="30"/>
      <c r="AN123" s="30"/>
      <c r="AO123" s="30"/>
      <c r="AP123" s="30"/>
      <c r="AQ123" s="30"/>
      <c r="AR123" s="30"/>
      <c r="AS123" s="30"/>
      <c r="AT123" s="30"/>
      <c r="AU123" s="30"/>
      <c r="AV123" s="30"/>
      <c r="AW123" s="33"/>
      <c r="AX123" s="30"/>
      <c r="AY123" s="30"/>
      <c r="AZ123" s="30"/>
      <c r="BA123" s="30"/>
      <c r="BB123" s="30"/>
      <c r="BC123" s="30"/>
      <c r="BD123" s="30"/>
      <c r="BE123" s="30"/>
      <c r="BF123" s="30"/>
      <c r="BG123" s="30"/>
      <c r="BH123" s="30"/>
      <c r="BI123" s="30"/>
      <c r="BJ123" s="30"/>
      <c r="BK123" s="30"/>
      <c r="BL123" s="30"/>
      <c r="BM123" s="30"/>
      <c r="BN123" s="30"/>
      <c r="BO123" s="30"/>
      <c r="BP123" s="30"/>
      <c r="BQ123" s="30"/>
      <c r="BR123" s="30"/>
      <c r="BS123" s="30"/>
      <c r="BT123" s="30"/>
      <c r="BU123" s="30"/>
      <c r="BV123" s="30"/>
      <c r="BW123" s="30"/>
      <c r="BX123" s="30"/>
      <c r="BY123" s="30"/>
      <c r="BZ123" s="30"/>
      <c r="CA123" s="30"/>
      <c r="CB123" s="30"/>
      <c r="CC123" s="30"/>
      <c r="CD123" s="30"/>
      <c r="CE123" s="30"/>
      <c r="CF123" s="30"/>
      <c r="CG123" s="30"/>
      <c r="CH123" s="30"/>
      <c r="CI123" s="30"/>
      <c r="CJ123" s="30"/>
      <c r="CK123" s="30"/>
      <c r="CL123" s="30"/>
      <c r="DG123" s="29"/>
    </row>
    <row r="124" spans="1:112" s="26" customFormat="1" ht="12">
      <c r="C124" s="30"/>
      <c r="D124" s="30"/>
      <c r="E124" s="30" t="s">
        <v>417</v>
      </c>
      <c r="F124" s="30"/>
      <c r="G124" s="30"/>
      <c r="H124" s="30"/>
      <c r="I124" s="30"/>
      <c r="J124" s="30"/>
      <c r="K124" s="30"/>
      <c r="L124" s="30"/>
      <c r="M124" s="30"/>
      <c r="N124" s="30"/>
      <c r="O124" s="30"/>
      <c r="P124" s="30"/>
      <c r="Q124" s="30"/>
      <c r="R124" s="30"/>
      <c r="S124" s="30"/>
      <c r="T124" s="30"/>
      <c r="U124" s="30"/>
      <c r="V124" s="30"/>
      <c r="W124" s="30"/>
      <c r="X124" s="30"/>
      <c r="Y124" s="30"/>
      <c r="Z124" s="30"/>
      <c r="AA124" s="30"/>
      <c r="AB124" s="30"/>
      <c r="AC124" s="30"/>
      <c r="AD124" s="30"/>
      <c r="AE124" s="30"/>
      <c r="AF124" s="30"/>
      <c r="AG124" s="30"/>
      <c r="AH124" s="30"/>
      <c r="AI124" s="30"/>
      <c r="AJ124" s="30"/>
      <c r="AK124" s="30"/>
      <c r="AL124" s="30"/>
      <c r="AM124" s="30"/>
      <c r="AN124" s="30"/>
      <c r="AO124" s="30"/>
      <c r="AP124" s="30"/>
      <c r="AQ124" s="30"/>
      <c r="AR124" s="30"/>
      <c r="AS124" s="30"/>
      <c r="AT124" s="30"/>
      <c r="AU124" s="30"/>
      <c r="AV124" s="30"/>
      <c r="AW124" s="33"/>
      <c r="AX124" s="30"/>
      <c r="AY124" s="30"/>
      <c r="AZ124" s="30"/>
      <c r="BA124" s="30"/>
      <c r="BB124" s="30"/>
      <c r="BC124" s="30"/>
      <c r="BD124" s="30"/>
      <c r="BE124" s="30"/>
      <c r="BF124" s="30"/>
      <c r="BG124" s="30"/>
      <c r="BH124" s="30"/>
      <c r="BI124" s="30"/>
      <c r="BJ124" s="30"/>
      <c r="BK124" s="30"/>
      <c r="BL124" s="30"/>
      <c r="BM124" s="30"/>
      <c r="BN124" s="30"/>
      <c r="BO124" s="30"/>
      <c r="BP124" s="30"/>
      <c r="BQ124" s="30"/>
      <c r="BR124" s="30"/>
      <c r="BS124" s="30"/>
      <c r="BT124" s="30"/>
      <c r="BU124" s="30"/>
      <c r="BV124" s="30"/>
      <c r="BW124" s="30"/>
      <c r="BX124" s="30"/>
      <c r="BY124" s="30"/>
      <c r="BZ124" s="30"/>
      <c r="CA124" s="30"/>
      <c r="CB124" s="30"/>
      <c r="CC124" s="30"/>
      <c r="CD124" s="30"/>
      <c r="CE124" s="30"/>
      <c r="CF124" s="30"/>
      <c r="CG124" s="30"/>
      <c r="CH124" s="30"/>
      <c r="CI124" s="30"/>
      <c r="CJ124" s="30"/>
      <c r="CK124" s="30"/>
      <c r="CL124" s="30"/>
      <c r="DG124" s="29"/>
    </row>
    <row r="125" spans="1:112" s="26" customFormat="1" ht="12">
      <c r="C125" s="30" t="s">
        <v>67</v>
      </c>
      <c r="D125" s="30"/>
      <c r="E125" s="30"/>
      <c r="F125" s="30"/>
      <c r="G125" s="30"/>
      <c r="H125" s="30"/>
      <c r="I125" s="30"/>
      <c r="J125" s="30"/>
      <c r="K125" s="30"/>
      <c r="L125" s="30"/>
      <c r="M125" s="30"/>
      <c r="N125" s="30"/>
      <c r="O125" s="30"/>
      <c r="P125" s="30"/>
      <c r="Q125" s="30"/>
      <c r="R125" s="30"/>
      <c r="S125" s="30"/>
      <c r="T125" s="30"/>
      <c r="U125" s="30"/>
      <c r="V125" s="30"/>
      <c r="W125" s="30"/>
      <c r="X125" s="30"/>
      <c r="Y125" s="30"/>
      <c r="Z125" s="30"/>
      <c r="AA125" s="30"/>
      <c r="AB125" s="30"/>
      <c r="AC125" s="30"/>
      <c r="AD125" s="30"/>
      <c r="AE125" s="30"/>
      <c r="AF125" s="30"/>
      <c r="AG125" s="30"/>
      <c r="AH125" s="30"/>
      <c r="AI125" s="30"/>
      <c r="AJ125" s="30"/>
      <c r="AK125" s="30"/>
      <c r="AL125" s="30"/>
      <c r="AM125" s="30"/>
      <c r="AN125" s="30"/>
      <c r="AO125" s="30"/>
      <c r="AP125" s="30"/>
      <c r="AQ125" s="30"/>
      <c r="AR125" s="30"/>
      <c r="AS125" s="30"/>
      <c r="AT125" s="30"/>
      <c r="AU125" s="30"/>
      <c r="AV125" s="30"/>
      <c r="AW125" s="33"/>
      <c r="AX125" s="30"/>
      <c r="AY125" s="30"/>
      <c r="AZ125" s="30"/>
      <c r="BA125" s="30"/>
      <c r="BB125" s="30"/>
      <c r="BC125" s="30"/>
      <c r="BD125" s="30"/>
      <c r="BE125" s="30"/>
      <c r="BF125" s="30"/>
      <c r="BG125" s="30"/>
      <c r="BH125" s="30"/>
      <c r="BI125" s="30"/>
      <c r="BJ125" s="30"/>
      <c r="BK125" s="30"/>
      <c r="BL125" s="30"/>
      <c r="BM125" s="30"/>
      <c r="BN125" s="30"/>
      <c r="BO125" s="30"/>
      <c r="BP125" s="30"/>
      <c r="BQ125" s="30"/>
      <c r="BR125" s="30"/>
      <c r="BS125" s="30"/>
      <c r="BT125" s="30"/>
      <c r="BU125" s="30"/>
      <c r="BV125" s="30"/>
      <c r="BW125" s="30"/>
      <c r="BX125" s="30"/>
      <c r="BY125" s="30"/>
      <c r="BZ125" s="30"/>
      <c r="CA125" s="30"/>
      <c r="CB125" s="30"/>
      <c r="CC125" s="30"/>
      <c r="CD125" s="30"/>
      <c r="CE125" s="30"/>
      <c r="CF125" s="30"/>
      <c r="CG125" s="30"/>
      <c r="CH125" s="30"/>
      <c r="CI125" s="30"/>
      <c r="CJ125" s="30"/>
      <c r="CK125" s="30"/>
      <c r="CL125" s="30"/>
      <c r="DG125" s="29"/>
    </row>
    <row r="126" spans="1:112" s="26" customFormat="1" ht="12">
      <c r="C126" s="30" t="s">
        <v>267</v>
      </c>
      <c r="D126" s="30"/>
      <c r="E126" s="30"/>
      <c r="F126" s="30"/>
      <c r="G126" s="30"/>
      <c r="H126" s="30"/>
      <c r="I126" s="30"/>
      <c r="J126" s="30"/>
      <c r="K126" s="30"/>
      <c r="L126" s="30"/>
      <c r="M126" s="30"/>
      <c r="N126" s="30"/>
      <c r="O126" s="30"/>
      <c r="P126" s="30"/>
      <c r="Q126" s="30"/>
      <c r="R126" s="30"/>
      <c r="S126" s="30"/>
      <c r="T126" s="30"/>
      <c r="U126" s="30"/>
      <c r="V126" s="30"/>
      <c r="W126" s="30"/>
      <c r="X126" s="30"/>
      <c r="Y126" s="30"/>
      <c r="Z126" s="30"/>
      <c r="AA126" s="30"/>
      <c r="AB126" s="30"/>
      <c r="AC126" s="30"/>
      <c r="AD126" s="30"/>
      <c r="AE126" s="30"/>
      <c r="AF126" s="30"/>
      <c r="AG126" s="30"/>
      <c r="AH126" s="30"/>
      <c r="AI126" s="30"/>
      <c r="AJ126" s="30"/>
      <c r="AK126" s="30"/>
      <c r="AL126" s="30"/>
      <c r="AM126" s="30"/>
      <c r="AN126" s="30"/>
      <c r="AO126" s="30"/>
      <c r="AP126" s="30"/>
      <c r="AQ126" s="30"/>
      <c r="AR126" s="30"/>
      <c r="AS126" s="30"/>
      <c r="AT126" s="30"/>
      <c r="AU126" s="30"/>
      <c r="AV126" s="30"/>
      <c r="AW126" s="33"/>
      <c r="AX126" s="30"/>
      <c r="AY126" s="30"/>
      <c r="AZ126" s="30"/>
      <c r="BA126" s="30"/>
      <c r="BB126" s="30"/>
      <c r="BC126" s="30"/>
      <c r="BD126" s="30"/>
      <c r="BE126" s="30"/>
      <c r="BF126" s="30"/>
      <c r="BG126" s="30"/>
      <c r="BH126" s="30"/>
      <c r="BI126" s="30"/>
      <c r="BJ126" s="30"/>
      <c r="BK126" s="30"/>
      <c r="BL126" s="30"/>
      <c r="BM126" s="30"/>
      <c r="BN126" s="30"/>
      <c r="BO126" s="30"/>
      <c r="BP126" s="30"/>
      <c r="BQ126" s="30"/>
      <c r="BR126" s="30"/>
      <c r="BS126" s="30"/>
      <c r="BT126" s="30"/>
      <c r="BU126" s="30"/>
      <c r="BV126" s="30"/>
      <c r="BW126" s="30"/>
      <c r="BX126" s="30"/>
      <c r="BY126" s="30"/>
      <c r="BZ126" s="30"/>
      <c r="CA126" s="30"/>
      <c r="CB126" s="30"/>
      <c r="CC126" s="30"/>
      <c r="CD126" s="30"/>
      <c r="CE126" s="30"/>
      <c r="CF126" s="30"/>
      <c r="CG126" s="30"/>
      <c r="CH126" s="30"/>
      <c r="CI126" s="30"/>
      <c r="CJ126" s="30"/>
      <c r="CK126" s="30"/>
      <c r="CL126" s="30"/>
      <c r="DG126" s="29"/>
    </row>
    <row r="127" spans="1:112" s="26" customFormat="1" ht="12">
      <c r="C127" s="30" t="s">
        <v>271</v>
      </c>
      <c r="D127" s="30"/>
      <c r="E127" s="30"/>
      <c r="F127" s="30"/>
      <c r="G127" s="30"/>
      <c r="H127" s="30"/>
      <c r="I127" s="30"/>
      <c r="J127" s="30"/>
      <c r="K127" s="30"/>
      <c r="L127" s="30"/>
      <c r="M127" s="30"/>
      <c r="N127" s="30"/>
      <c r="O127" s="30"/>
      <c r="P127" s="30"/>
      <c r="Q127" s="30"/>
      <c r="R127" s="30"/>
      <c r="S127" s="30"/>
      <c r="T127" s="30"/>
      <c r="U127" s="30"/>
      <c r="V127" s="30"/>
      <c r="W127" s="30"/>
      <c r="X127" s="30"/>
      <c r="Y127" s="30"/>
      <c r="Z127" s="30"/>
      <c r="AA127" s="30"/>
      <c r="AB127" s="30"/>
      <c r="AC127" s="30"/>
      <c r="AD127" s="30"/>
      <c r="AE127" s="30"/>
      <c r="AF127" s="30"/>
      <c r="AG127" s="30"/>
      <c r="AH127" s="30"/>
      <c r="AI127" s="30"/>
      <c r="AJ127" s="30"/>
      <c r="AK127" s="30"/>
      <c r="AL127" s="30"/>
      <c r="AM127" s="30"/>
      <c r="AN127" s="30"/>
      <c r="AO127" s="30"/>
      <c r="AP127" s="30"/>
      <c r="AQ127" s="30"/>
      <c r="AR127" s="30"/>
      <c r="AS127" s="30"/>
      <c r="AT127" s="30"/>
      <c r="AU127" s="30"/>
      <c r="AV127" s="30"/>
      <c r="AW127" s="33"/>
      <c r="AX127" s="30"/>
      <c r="AY127" s="30"/>
      <c r="AZ127" s="30"/>
      <c r="BA127" s="30"/>
      <c r="BB127" s="30"/>
      <c r="BC127" s="30"/>
      <c r="BD127" s="30"/>
      <c r="BE127" s="30"/>
      <c r="BF127" s="30"/>
      <c r="BG127" s="30"/>
      <c r="BH127" s="30"/>
      <c r="BI127" s="30"/>
      <c r="BJ127" s="30"/>
      <c r="BK127" s="30"/>
      <c r="BL127" s="30"/>
      <c r="BM127" s="30"/>
      <c r="BN127" s="30"/>
      <c r="BO127" s="30"/>
      <c r="BP127" s="30"/>
      <c r="BQ127" s="30"/>
      <c r="BR127" s="30"/>
      <c r="BS127" s="30"/>
      <c r="BT127" s="30"/>
      <c r="BU127" s="30"/>
      <c r="BV127" s="30"/>
      <c r="BW127" s="30"/>
      <c r="BX127" s="30"/>
      <c r="BY127" s="30"/>
      <c r="BZ127" s="30"/>
      <c r="CA127" s="30"/>
      <c r="CB127" s="30"/>
      <c r="CC127" s="30"/>
      <c r="CD127" s="30"/>
      <c r="CE127" s="30"/>
      <c r="CF127" s="30"/>
      <c r="CG127" s="30"/>
      <c r="CH127" s="30"/>
      <c r="CI127" s="30"/>
      <c r="CJ127" s="30"/>
      <c r="CK127" s="30"/>
      <c r="CL127" s="30"/>
      <c r="DG127" s="29"/>
    </row>
    <row r="128" spans="1:112" s="26" customFormat="1" ht="12">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c r="AC128" s="30"/>
      <c r="AD128" s="30"/>
      <c r="AE128" s="30"/>
      <c r="AF128" s="30"/>
      <c r="AG128" s="30"/>
      <c r="AH128" s="30"/>
      <c r="AI128" s="30"/>
      <c r="AJ128" s="30"/>
      <c r="AK128" s="30"/>
      <c r="AL128" s="30"/>
      <c r="AM128" s="30"/>
      <c r="AN128" s="30"/>
      <c r="AO128" s="30"/>
      <c r="AP128" s="30"/>
      <c r="AQ128" s="30"/>
      <c r="AR128" s="30"/>
      <c r="AS128" s="30"/>
      <c r="AT128" s="30"/>
      <c r="AU128" s="30"/>
      <c r="AV128" s="30"/>
      <c r="AW128" s="33"/>
      <c r="AX128" s="30"/>
      <c r="AY128" s="30"/>
      <c r="AZ128" s="30"/>
      <c r="BA128" s="30"/>
      <c r="BB128" s="30"/>
      <c r="BC128" s="30"/>
      <c r="BD128" s="30"/>
      <c r="BE128" s="30"/>
      <c r="BF128" s="30"/>
      <c r="BG128" s="30"/>
      <c r="BH128" s="30"/>
      <c r="BI128" s="30"/>
      <c r="BJ128" s="30"/>
      <c r="BK128" s="30"/>
      <c r="BL128" s="30"/>
      <c r="BM128" s="30"/>
      <c r="BN128" s="30"/>
      <c r="BO128" s="30"/>
      <c r="BP128" s="30"/>
      <c r="BQ128" s="30"/>
      <c r="BR128" s="30"/>
      <c r="BS128" s="30"/>
      <c r="BT128" s="30"/>
      <c r="BU128" s="30"/>
      <c r="BV128" s="30"/>
      <c r="BW128" s="30"/>
      <c r="BX128" s="30"/>
      <c r="BY128" s="30"/>
      <c r="BZ128" s="30"/>
      <c r="CA128" s="30"/>
      <c r="CB128" s="30"/>
      <c r="CC128" s="30"/>
      <c r="CD128" s="30"/>
      <c r="CE128" s="30"/>
      <c r="CF128" s="30"/>
      <c r="CG128" s="30"/>
      <c r="CH128" s="30"/>
      <c r="CI128" s="30"/>
      <c r="CJ128" s="30"/>
      <c r="CK128" s="30"/>
      <c r="CL128" s="30"/>
      <c r="DG128" s="29"/>
    </row>
    <row r="129" spans="1:94" s="7" customFormat="1" ht="12" customHeight="1">
      <c r="A129" s="26"/>
      <c r="B129" s="26"/>
      <c r="C129" s="666" t="s">
        <v>214</v>
      </c>
      <c r="D129" s="667"/>
      <c r="E129" s="668"/>
      <c r="F129" s="663" t="s">
        <v>195</v>
      </c>
      <c r="G129" s="627"/>
      <c r="H129" s="627"/>
      <c r="I129" s="627"/>
      <c r="J129" s="627"/>
      <c r="K129" s="627"/>
      <c r="L129" s="627"/>
      <c r="M129" s="627"/>
      <c r="N129" s="627"/>
      <c r="O129" s="627"/>
      <c r="P129" s="627" t="s">
        <v>196</v>
      </c>
      <c r="Q129" s="627"/>
      <c r="R129" s="627"/>
      <c r="S129" s="627"/>
      <c r="T129" s="627"/>
      <c r="U129" s="627"/>
      <c r="V129" s="627"/>
      <c r="W129" s="627"/>
      <c r="X129" s="627"/>
      <c r="Y129" s="627" t="s">
        <v>197</v>
      </c>
      <c r="Z129" s="627"/>
      <c r="AA129" s="627"/>
      <c r="AB129" s="627"/>
      <c r="AC129" s="627"/>
      <c r="AD129" s="627"/>
      <c r="AE129" s="627"/>
      <c r="AF129" s="627"/>
      <c r="AG129" s="647" t="s">
        <v>198</v>
      </c>
      <c r="AH129" s="648"/>
      <c r="AI129" s="648"/>
      <c r="AJ129" s="648"/>
      <c r="AK129" s="648"/>
      <c r="AL129" s="648"/>
      <c r="AM129" s="648"/>
      <c r="AN129" s="648"/>
      <c r="AO129" s="648"/>
      <c r="AP129" s="649"/>
      <c r="AQ129" s="30"/>
      <c r="AR129" s="30"/>
      <c r="AS129" s="30"/>
      <c r="AT129" s="30"/>
      <c r="AU129" s="30"/>
      <c r="AV129" s="30"/>
      <c r="AW129" s="33"/>
      <c r="AX129" s="26"/>
      <c r="AY129" s="666" t="s">
        <v>214</v>
      </c>
      <c r="AZ129" s="667"/>
      <c r="BA129" s="668"/>
      <c r="BB129" s="663" t="s">
        <v>195</v>
      </c>
      <c r="BC129" s="627"/>
      <c r="BD129" s="627"/>
      <c r="BE129" s="627"/>
      <c r="BF129" s="627"/>
      <c r="BG129" s="627"/>
      <c r="BH129" s="627"/>
      <c r="BI129" s="627"/>
      <c r="BJ129" s="627"/>
      <c r="BK129" s="627"/>
      <c r="BL129" s="627" t="s">
        <v>196</v>
      </c>
      <c r="BM129" s="627"/>
      <c r="BN129" s="627"/>
      <c r="BO129" s="627"/>
      <c r="BP129" s="627"/>
      <c r="BQ129" s="627"/>
      <c r="BR129" s="627"/>
      <c r="BS129" s="627"/>
      <c r="BT129" s="627"/>
      <c r="BU129" s="627" t="s">
        <v>197</v>
      </c>
      <c r="BV129" s="627"/>
      <c r="BW129" s="627"/>
      <c r="BX129" s="627"/>
      <c r="BY129" s="627"/>
      <c r="BZ129" s="627"/>
      <c r="CA129" s="627"/>
      <c r="CB129" s="627"/>
      <c r="CC129" s="627" t="s">
        <v>198</v>
      </c>
      <c r="CD129" s="627"/>
      <c r="CE129" s="627"/>
      <c r="CF129" s="627"/>
      <c r="CG129" s="627"/>
      <c r="CH129" s="627"/>
      <c r="CI129" s="627"/>
      <c r="CJ129" s="627"/>
      <c r="CK129" s="627"/>
      <c r="CL129" s="730"/>
      <c r="CM129" s="26"/>
      <c r="CN129" s="26"/>
      <c r="CO129" s="26"/>
      <c r="CP129" s="26"/>
    </row>
    <row r="130" spans="1:94" s="7" customFormat="1" ht="12" customHeight="1">
      <c r="A130" s="26"/>
      <c r="B130" s="26"/>
      <c r="C130" s="669"/>
      <c r="D130" s="670"/>
      <c r="E130" s="671"/>
      <c r="F130" s="664"/>
      <c r="G130" s="628"/>
      <c r="H130" s="628"/>
      <c r="I130" s="628"/>
      <c r="J130" s="628"/>
      <c r="K130" s="628"/>
      <c r="L130" s="628"/>
      <c r="M130" s="628"/>
      <c r="N130" s="628"/>
      <c r="O130" s="628"/>
      <c r="P130" s="628"/>
      <c r="Q130" s="628"/>
      <c r="R130" s="628"/>
      <c r="S130" s="628"/>
      <c r="T130" s="628"/>
      <c r="U130" s="628"/>
      <c r="V130" s="628"/>
      <c r="W130" s="628"/>
      <c r="X130" s="628"/>
      <c r="Y130" s="628"/>
      <c r="Z130" s="628"/>
      <c r="AA130" s="628"/>
      <c r="AB130" s="628"/>
      <c r="AC130" s="628"/>
      <c r="AD130" s="628"/>
      <c r="AE130" s="628"/>
      <c r="AF130" s="628"/>
      <c r="AG130" s="650"/>
      <c r="AH130" s="651"/>
      <c r="AI130" s="651"/>
      <c r="AJ130" s="651"/>
      <c r="AK130" s="651"/>
      <c r="AL130" s="651"/>
      <c r="AM130" s="651"/>
      <c r="AN130" s="651"/>
      <c r="AO130" s="651"/>
      <c r="AP130" s="652"/>
      <c r="AQ130" s="30"/>
      <c r="AR130" s="30"/>
      <c r="AS130" s="30"/>
      <c r="AT130" s="30"/>
      <c r="AU130" s="30"/>
      <c r="AV130" s="30"/>
      <c r="AW130" s="33"/>
      <c r="AX130" s="26"/>
      <c r="AY130" s="669"/>
      <c r="AZ130" s="670"/>
      <c r="BA130" s="671"/>
      <c r="BB130" s="664"/>
      <c r="BC130" s="628"/>
      <c r="BD130" s="628"/>
      <c r="BE130" s="628"/>
      <c r="BF130" s="628"/>
      <c r="BG130" s="628"/>
      <c r="BH130" s="628"/>
      <c r="BI130" s="628"/>
      <c r="BJ130" s="628"/>
      <c r="BK130" s="628"/>
      <c r="BL130" s="628"/>
      <c r="BM130" s="628"/>
      <c r="BN130" s="628"/>
      <c r="BO130" s="628"/>
      <c r="BP130" s="628"/>
      <c r="BQ130" s="628"/>
      <c r="BR130" s="628"/>
      <c r="BS130" s="628"/>
      <c r="BT130" s="628"/>
      <c r="BU130" s="628"/>
      <c r="BV130" s="628"/>
      <c r="BW130" s="628"/>
      <c r="BX130" s="628"/>
      <c r="BY130" s="628"/>
      <c r="BZ130" s="628"/>
      <c r="CA130" s="628"/>
      <c r="CB130" s="628"/>
      <c r="CC130" s="628"/>
      <c r="CD130" s="628"/>
      <c r="CE130" s="628"/>
      <c r="CF130" s="628"/>
      <c r="CG130" s="628"/>
      <c r="CH130" s="628"/>
      <c r="CI130" s="628"/>
      <c r="CJ130" s="628"/>
      <c r="CK130" s="628"/>
      <c r="CL130" s="731"/>
      <c r="CM130" s="26"/>
      <c r="CN130" s="26"/>
      <c r="CO130" s="26"/>
      <c r="CP130" s="26"/>
    </row>
    <row r="131" spans="1:94" s="7" customFormat="1" ht="12" customHeight="1">
      <c r="A131" s="26"/>
      <c r="B131" s="26"/>
      <c r="C131" s="669"/>
      <c r="D131" s="670"/>
      <c r="E131" s="671"/>
      <c r="F131" s="568" t="s">
        <v>201</v>
      </c>
      <c r="G131" s="568"/>
      <c r="H131" s="568"/>
      <c r="I131" s="568"/>
      <c r="J131" s="568"/>
      <c r="K131" s="568"/>
      <c r="L131" s="568"/>
      <c r="M131" s="568"/>
      <c r="N131" s="640" t="s">
        <v>199</v>
      </c>
      <c r="O131" s="574"/>
      <c r="P131" s="507"/>
      <c r="Q131" s="508"/>
      <c r="R131" s="508"/>
      <c r="S131" s="508"/>
      <c r="T131" s="508"/>
      <c r="U131" s="508"/>
      <c r="V131" s="508"/>
      <c r="W131" s="604"/>
      <c r="X131" s="605"/>
      <c r="Y131" s="583"/>
      <c r="Z131" s="584"/>
      <c r="AA131" s="584"/>
      <c r="AB131" s="584"/>
      <c r="AC131" s="584"/>
      <c r="AD131" s="584"/>
      <c r="AE131" s="584"/>
      <c r="AF131" s="584"/>
      <c r="AG131" s="688" t="str">
        <f>IF(P131="","",IF(Y131="","必要経費等ⓑ欄を入力",P131-Y131))</f>
        <v/>
      </c>
      <c r="AH131" s="689"/>
      <c r="AI131" s="689"/>
      <c r="AJ131" s="689"/>
      <c r="AK131" s="689"/>
      <c r="AL131" s="689"/>
      <c r="AM131" s="689"/>
      <c r="AN131" s="689"/>
      <c r="AO131" s="699" t="s">
        <v>200</v>
      </c>
      <c r="AP131" s="700"/>
      <c r="AQ131" s="30"/>
      <c r="AR131" s="30"/>
      <c r="AS131" s="30"/>
      <c r="AT131" s="30"/>
      <c r="AU131" s="30"/>
      <c r="AV131" s="30"/>
      <c r="AW131" s="33"/>
      <c r="AX131" s="26"/>
      <c r="AY131" s="669"/>
      <c r="AZ131" s="670"/>
      <c r="BA131" s="671"/>
      <c r="BB131" s="568" t="s">
        <v>201</v>
      </c>
      <c r="BC131" s="568"/>
      <c r="BD131" s="568"/>
      <c r="BE131" s="568"/>
      <c r="BF131" s="568"/>
      <c r="BG131" s="568"/>
      <c r="BH131" s="568"/>
      <c r="BI131" s="568"/>
      <c r="BJ131" s="640" t="s">
        <v>199</v>
      </c>
      <c r="BK131" s="574"/>
      <c r="BL131" s="507"/>
      <c r="BM131" s="508"/>
      <c r="BN131" s="508"/>
      <c r="BO131" s="508"/>
      <c r="BP131" s="508"/>
      <c r="BQ131" s="508"/>
      <c r="BR131" s="508"/>
      <c r="BS131" s="604"/>
      <c r="BT131" s="605"/>
      <c r="BU131" s="583"/>
      <c r="BV131" s="584"/>
      <c r="BW131" s="584"/>
      <c r="BX131" s="584"/>
      <c r="BY131" s="584"/>
      <c r="BZ131" s="584"/>
      <c r="CA131" s="584"/>
      <c r="CB131" s="584"/>
      <c r="CC131" s="677" t="str">
        <f>IF(BL131="","",IF(BU131="","必要経費等ⓑ欄を入力",BL131-BU131))</f>
        <v/>
      </c>
      <c r="CD131" s="678"/>
      <c r="CE131" s="678"/>
      <c r="CF131" s="678"/>
      <c r="CG131" s="678"/>
      <c r="CH131" s="678"/>
      <c r="CI131" s="678"/>
      <c r="CJ131" s="678"/>
      <c r="CK131" s="699" t="s">
        <v>200</v>
      </c>
      <c r="CL131" s="700"/>
      <c r="CM131" s="26"/>
      <c r="CN131" s="26"/>
      <c r="CO131" s="26"/>
      <c r="CP131" s="26"/>
    </row>
    <row r="132" spans="1:94" s="7" customFormat="1" ht="9.75" customHeight="1">
      <c r="A132" s="26"/>
      <c r="B132" s="26"/>
      <c r="C132" s="669"/>
      <c r="D132" s="670"/>
      <c r="E132" s="671"/>
      <c r="F132" s="568"/>
      <c r="G132" s="568"/>
      <c r="H132" s="568"/>
      <c r="I132" s="568"/>
      <c r="J132" s="568"/>
      <c r="K132" s="568"/>
      <c r="L132" s="568"/>
      <c r="M132" s="568"/>
      <c r="N132" s="511"/>
      <c r="O132" s="512"/>
      <c r="P132" s="507"/>
      <c r="Q132" s="508"/>
      <c r="R132" s="508"/>
      <c r="S132" s="508"/>
      <c r="T132" s="508"/>
      <c r="U132" s="508"/>
      <c r="V132" s="508"/>
      <c r="W132" s="604"/>
      <c r="X132" s="605"/>
      <c r="Y132" s="583"/>
      <c r="Z132" s="584"/>
      <c r="AA132" s="584"/>
      <c r="AB132" s="584"/>
      <c r="AC132" s="584"/>
      <c r="AD132" s="584"/>
      <c r="AE132" s="584"/>
      <c r="AF132" s="584"/>
      <c r="AG132" s="589"/>
      <c r="AH132" s="590"/>
      <c r="AI132" s="590"/>
      <c r="AJ132" s="590"/>
      <c r="AK132" s="590"/>
      <c r="AL132" s="590"/>
      <c r="AM132" s="590"/>
      <c r="AN132" s="590"/>
      <c r="AO132" s="699"/>
      <c r="AP132" s="700"/>
      <c r="AQ132" s="30"/>
      <c r="AR132" s="36"/>
      <c r="AS132" s="30"/>
      <c r="AT132" s="30"/>
      <c r="AU132" s="30"/>
      <c r="AV132" s="30"/>
      <c r="AW132" s="33"/>
      <c r="AX132" s="26"/>
      <c r="AY132" s="669"/>
      <c r="AZ132" s="670"/>
      <c r="BA132" s="671"/>
      <c r="BB132" s="568"/>
      <c r="BC132" s="568"/>
      <c r="BD132" s="568"/>
      <c r="BE132" s="568"/>
      <c r="BF132" s="568"/>
      <c r="BG132" s="568"/>
      <c r="BH132" s="568"/>
      <c r="BI132" s="568"/>
      <c r="BJ132" s="511"/>
      <c r="BK132" s="512"/>
      <c r="BL132" s="507"/>
      <c r="BM132" s="508"/>
      <c r="BN132" s="508"/>
      <c r="BO132" s="508"/>
      <c r="BP132" s="508"/>
      <c r="BQ132" s="508"/>
      <c r="BR132" s="508"/>
      <c r="BS132" s="604"/>
      <c r="BT132" s="605"/>
      <c r="BU132" s="583"/>
      <c r="BV132" s="584"/>
      <c r="BW132" s="584"/>
      <c r="BX132" s="584"/>
      <c r="BY132" s="584"/>
      <c r="BZ132" s="584"/>
      <c r="CA132" s="584"/>
      <c r="CB132" s="584"/>
      <c r="CC132" s="677"/>
      <c r="CD132" s="678"/>
      <c r="CE132" s="678"/>
      <c r="CF132" s="678"/>
      <c r="CG132" s="678"/>
      <c r="CH132" s="678"/>
      <c r="CI132" s="678"/>
      <c r="CJ132" s="678"/>
      <c r="CK132" s="699"/>
      <c r="CL132" s="700"/>
      <c r="CM132" s="26"/>
      <c r="CN132" s="26"/>
      <c r="CO132" s="26"/>
      <c r="CP132" s="26"/>
    </row>
    <row r="133" spans="1:94" s="7" customFormat="1" ht="9.75" customHeight="1">
      <c r="A133" s="26"/>
      <c r="B133" s="26"/>
      <c r="C133" s="669"/>
      <c r="D133" s="670"/>
      <c r="E133" s="671"/>
      <c r="F133" s="569"/>
      <c r="G133" s="569"/>
      <c r="H133" s="569"/>
      <c r="I133" s="569"/>
      <c r="J133" s="569"/>
      <c r="K133" s="569"/>
      <c r="L133" s="569"/>
      <c r="M133" s="569"/>
      <c r="N133" s="511"/>
      <c r="O133" s="512"/>
      <c r="P133" s="509"/>
      <c r="Q133" s="510"/>
      <c r="R133" s="510"/>
      <c r="S133" s="510"/>
      <c r="T133" s="510"/>
      <c r="U133" s="510"/>
      <c r="V133" s="510"/>
      <c r="W133" s="606"/>
      <c r="X133" s="607"/>
      <c r="Y133" s="585"/>
      <c r="Z133" s="586"/>
      <c r="AA133" s="586"/>
      <c r="AB133" s="586"/>
      <c r="AC133" s="586"/>
      <c r="AD133" s="586"/>
      <c r="AE133" s="586"/>
      <c r="AF133" s="586"/>
      <c r="AG133" s="591"/>
      <c r="AH133" s="592"/>
      <c r="AI133" s="592"/>
      <c r="AJ133" s="592"/>
      <c r="AK133" s="592"/>
      <c r="AL133" s="592"/>
      <c r="AM133" s="592"/>
      <c r="AN133" s="592"/>
      <c r="AO133" s="701"/>
      <c r="AP133" s="702"/>
      <c r="AQ133" s="30"/>
      <c r="AR133" s="30"/>
      <c r="AS133" s="30"/>
      <c r="AT133" s="30"/>
      <c r="AU133" s="30"/>
      <c r="AV133" s="30"/>
      <c r="AW133" s="33"/>
      <c r="AX133" s="26"/>
      <c r="AY133" s="669"/>
      <c r="AZ133" s="670"/>
      <c r="BA133" s="671"/>
      <c r="BB133" s="569"/>
      <c r="BC133" s="569"/>
      <c r="BD133" s="569"/>
      <c r="BE133" s="569"/>
      <c r="BF133" s="569"/>
      <c r="BG133" s="569"/>
      <c r="BH133" s="569"/>
      <c r="BI133" s="569"/>
      <c r="BJ133" s="511"/>
      <c r="BK133" s="512"/>
      <c r="BL133" s="509"/>
      <c r="BM133" s="510"/>
      <c r="BN133" s="510"/>
      <c r="BO133" s="510"/>
      <c r="BP133" s="510"/>
      <c r="BQ133" s="510"/>
      <c r="BR133" s="510"/>
      <c r="BS133" s="606"/>
      <c r="BT133" s="607"/>
      <c r="BU133" s="585"/>
      <c r="BV133" s="586"/>
      <c r="BW133" s="586"/>
      <c r="BX133" s="586"/>
      <c r="BY133" s="586"/>
      <c r="BZ133" s="586"/>
      <c r="CA133" s="586"/>
      <c r="CB133" s="586"/>
      <c r="CC133" s="679"/>
      <c r="CD133" s="680"/>
      <c r="CE133" s="680"/>
      <c r="CF133" s="680"/>
      <c r="CG133" s="680"/>
      <c r="CH133" s="680"/>
      <c r="CI133" s="680"/>
      <c r="CJ133" s="680"/>
      <c r="CK133" s="701"/>
      <c r="CL133" s="702"/>
      <c r="CM133" s="26"/>
      <c r="CN133" s="26"/>
      <c r="CO133" s="26"/>
      <c r="CP133" s="26"/>
    </row>
    <row r="134" spans="1:94" s="7" customFormat="1" ht="9.75" customHeight="1">
      <c r="A134" s="26"/>
      <c r="B134" s="26"/>
      <c r="C134" s="669"/>
      <c r="D134" s="670"/>
      <c r="E134" s="671"/>
      <c r="F134" s="567" t="s">
        <v>203</v>
      </c>
      <c r="G134" s="567"/>
      <c r="H134" s="567"/>
      <c r="I134" s="567"/>
      <c r="J134" s="567"/>
      <c r="K134" s="567"/>
      <c r="L134" s="567"/>
      <c r="M134" s="567"/>
      <c r="N134" s="570" t="s">
        <v>202</v>
      </c>
      <c r="O134" s="571"/>
      <c r="P134" s="505"/>
      <c r="Q134" s="506"/>
      <c r="R134" s="506"/>
      <c r="S134" s="506"/>
      <c r="T134" s="506"/>
      <c r="U134" s="506"/>
      <c r="V134" s="506"/>
      <c r="W134" s="602"/>
      <c r="X134" s="603"/>
      <c r="Y134" s="581"/>
      <c r="Z134" s="582"/>
      <c r="AA134" s="582"/>
      <c r="AB134" s="582"/>
      <c r="AC134" s="582"/>
      <c r="AD134" s="582"/>
      <c r="AE134" s="582"/>
      <c r="AF134" s="582"/>
      <c r="AG134" s="703" t="str">
        <f>IF(P134="","",IF(Y134="","必要経費等ⓑ欄を入力",IF(P134-Y134&lt;0,0,P134-Y134)))</f>
        <v/>
      </c>
      <c r="AH134" s="704"/>
      <c r="AI134" s="704"/>
      <c r="AJ134" s="704"/>
      <c r="AK134" s="704"/>
      <c r="AL134" s="704"/>
      <c r="AM134" s="704"/>
      <c r="AN134" s="704"/>
      <c r="AO134" s="593"/>
      <c r="AP134" s="594"/>
      <c r="AQ134" s="30"/>
      <c r="AR134" s="30"/>
      <c r="AS134" s="30"/>
      <c r="AT134" s="30"/>
      <c r="AU134" s="30"/>
      <c r="AV134" s="30"/>
      <c r="AW134" s="33"/>
      <c r="AX134" s="26"/>
      <c r="AY134" s="669"/>
      <c r="AZ134" s="670"/>
      <c r="BA134" s="671"/>
      <c r="BB134" s="567" t="s">
        <v>203</v>
      </c>
      <c r="BC134" s="567"/>
      <c r="BD134" s="567"/>
      <c r="BE134" s="567"/>
      <c r="BF134" s="567"/>
      <c r="BG134" s="567"/>
      <c r="BH134" s="567"/>
      <c r="BI134" s="567"/>
      <c r="BJ134" s="570" t="s">
        <v>202</v>
      </c>
      <c r="BK134" s="571"/>
      <c r="BL134" s="505"/>
      <c r="BM134" s="506"/>
      <c r="BN134" s="506"/>
      <c r="BO134" s="506"/>
      <c r="BP134" s="506"/>
      <c r="BQ134" s="506"/>
      <c r="BR134" s="506"/>
      <c r="BS134" s="602"/>
      <c r="BT134" s="603"/>
      <c r="BU134" s="581"/>
      <c r="BV134" s="582"/>
      <c r="BW134" s="582"/>
      <c r="BX134" s="582"/>
      <c r="BY134" s="582"/>
      <c r="BZ134" s="582"/>
      <c r="CA134" s="582"/>
      <c r="CB134" s="582"/>
      <c r="CC134" s="732" t="str">
        <f>IF(BL134="","",IF(BU134="","必要経費等ⓑ欄を入力",IF(BL134-BU134&lt;0,0,BL134-BU134)))</f>
        <v/>
      </c>
      <c r="CD134" s="733"/>
      <c r="CE134" s="733"/>
      <c r="CF134" s="733"/>
      <c r="CG134" s="733"/>
      <c r="CH134" s="733"/>
      <c r="CI134" s="733"/>
      <c r="CJ134" s="733"/>
      <c r="CK134" s="593"/>
      <c r="CL134" s="594"/>
      <c r="CM134" s="26"/>
      <c r="CN134" s="26"/>
      <c r="CO134" s="26"/>
      <c r="CP134" s="26"/>
    </row>
    <row r="135" spans="1:94" s="7" customFormat="1" ht="9.75" customHeight="1">
      <c r="A135" s="26"/>
      <c r="B135" s="26"/>
      <c r="C135" s="669"/>
      <c r="D135" s="670"/>
      <c r="E135" s="671"/>
      <c r="F135" s="568"/>
      <c r="G135" s="568"/>
      <c r="H135" s="568"/>
      <c r="I135" s="568"/>
      <c r="J135" s="568"/>
      <c r="K135" s="568"/>
      <c r="L135" s="568"/>
      <c r="M135" s="568"/>
      <c r="N135" s="572"/>
      <c r="O135" s="573"/>
      <c r="P135" s="507"/>
      <c r="Q135" s="508"/>
      <c r="R135" s="508"/>
      <c r="S135" s="508"/>
      <c r="T135" s="508"/>
      <c r="U135" s="508"/>
      <c r="V135" s="508"/>
      <c r="W135" s="604"/>
      <c r="X135" s="605"/>
      <c r="Y135" s="583"/>
      <c r="Z135" s="584"/>
      <c r="AA135" s="584"/>
      <c r="AB135" s="584"/>
      <c r="AC135" s="584"/>
      <c r="AD135" s="584"/>
      <c r="AE135" s="584"/>
      <c r="AF135" s="584"/>
      <c r="AG135" s="705"/>
      <c r="AH135" s="706"/>
      <c r="AI135" s="706"/>
      <c r="AJ135" s="706"/>
      <c r="AK135" s="706"/>
      <c r="AL135" s="706"/>
      <c r="AM135" s="706"/>
      <c r="AN135" s="706"/>
      <c r="AO135" s="593"/>
      <c r="AP135" s="594"/>
      <c r="AQ135" s="30"/>
      <c r="AR135" s="30"/>
      <c r="AS135" s="30"/>
      <c r="AT135" s="30"/>
      <c r="AU135" s="30"/>
      <c r="AV135" s="30"/>
      <c r="AW135" s="33"/>
      <c r="AX135" s="26"/>
      <c r="AY135" s="669"/>
      <c r="AZ135" s="670"/>
      <c r="BA135" s="671"/>
      <c r="BB135" s="568"/>
      <c r="BC135" s="568"/>
      <c r="BD135" s="568"/>
      <c r="BE135" s="568"/>
      <c r="BF135" s="568"/>
      <c r="BG135" s="568"/>
      <c r="BH135" s="568"/>
      <c r="BI135" s="568"/>
      <c r="BJ135" s="572"/>
      <c r="BK135" s="573"/>
      <c r="BL135" s="507"/>
      <c r="BM135" s="508"/>
      <c r="BN135" s="508"/>
      <c r="BO135" s="508"/>
      <c r="BP135" s="508"/>
      <c r="BQ135" s="508"/>
      <c r="BR135" s="508"/>
      <c r="BS135" s="604"/>
      <c r="BT135" s="605"/>
      <c r="BU135" s="583"/>
      <c r="BV135" s="584"/>
      <c r="BW135" s="584"/>
      <c r="BX135" s="584"/>
      <c r="BY135" s="584"/>
      <c r="BZ135" s="584"/>
      <c r="CA135" s="584"/>
      <c r="CB135" s="584"/>
      <c r="CC135" s="734"/>
      <c r="CD135" s="735"/>
      <c r="CE135" s="735"/>
      <c r="CF135" s="735"/>
      <c r="CG135" s="735"/>
      <c r="CH135" s="735"/>
      <c r="CI135" s="735"/>
      <c r="CJ135" s="735"/>
      <c r="CK135" s="593"/>
      <c r="CL135" s="594"/>
      <c r="CM135" s="26"/>
      <c r="CN135" s="26"/>
      <c r="CO135" s="26"/>
      <c r="CP135" s="26"/>
    </row>
    <row r="136" spans="1:94" s="7" customFormat="1" ht="9.75" customHeight="1">
      <c r="A136" s="26"/>
      <c r="B136" s="26"/>
      <c r="C136" s="669"/>
      <c r="D136" s="670"/>
      <c r="E136" s="671"/>
      <c r="F136" s="569"/>
      <c r="G136" s="569"/>
      <c r="H136" s="569"/>
      <c r="I136" s="569"/>
      <c r="J136" s="569"/>
      <c r="K136" s="569"/>
      <c r="L136" s="569"/>
      <c r="M136" s="569"/>
      <c r="N136" s="574"/>
      <c r="O136" s="575"/>
      <c r="P136" s="509"/>
      <c r="Q136" s="510"/>
      <c r="R136" s="510"/>
      <c r="S136" s="510"/>
      <c r="T136" s="510"/>
      <c r="U136" s="510"/>
      <c r="V136" s="510"/>
      <c r="W136" s="606"/>
      <c r="X136" s="607"/>
      <c r="Y136" s="585"/>
      <c r="Z136" s="586"/>
      <c r="AA136" s="586"/>
      <c r="AB136" s="586"/>
      <c r="AC136" s="586"/>
      <c r="AD136" s="586"/>
      <c r="AE136" s="586"/>
      <c r="AF136" s="586"/>
      <c r="AG136" s="707"/>
      <c r="AH136" s="708"/>
      <c r="AI136" s="708"/>
      <c r="AJ136" s="708"/>
      <c r="AK136" s="708"/>
      <c r="AL136" s="708"/>
      <c r="AM136" s="708"/>
      <c r="AN136" s="708"/>
      <c r="AO136" s="593"/>
      <c r="AP136" s="594"/>
      <c r="AQ136" s="30"/>
      <c r="AR136" s="30"/>
      <c r="AS136" s="30"/>
      <c r="AT136" s="30"/>
      <c r="AU136" s="30"/>
      <c r="AV136" s="30"/>
      <c r="AW136" s="33"/>
      <c r="AX136" s="26"/>
      <c r="AY136" s="669"/>
      <c r="AZ136" s="670"/>
      <c r="BA136" s="671"/>
      <c r="BB136" s="569"/>
      <c r="BC136" s="569"/>
      <c r="BD136" s="569"/>
      <c r="BE136" s="569"/>
      <c r="BF136" s="569"/>
      <c r="BG136" s="569"/>
      <c r="BH136" s="569"/>
      <c r="BI136" s="569"/>
      <c r="BJ136" s="574"/>
      <c r="BK136" s="575"/>
      <c r="BL136" s="509"/>
      <c r="BM136" s="510"/>
      <c r="BN136" s="510"/>
      <c r="BO136" s="510"/>
      <c r="BP136" s="510"/>
      <c r="BQ136" s="510"/>
      <c r="BR136" s="510"/>
      <c r="BS136" s="606"/>
      <c r="BT136" s="607"/>
      <c r="BU136" s="585"/>
      <c r="BV136" s="586"/>
      <c r="BW136" s="586"/>
      <c r="BX136" s="586"/>
      <c r="BY136" s="586"/>
      <c r="BZ136" s="586"/>
      <c r="CA136" s="586"/>
      <c r="CB136" s="586"/>
      <c r="CC136" s="736"/>
      <c r="CD136" s="737"/>
      <c r="CE136" s="737"/>
      <c r="CF136" s="737"/>
      <c r="CG136" s="737"/>
      <c r="CH136" s="737"/>
      <c r="CI136" s="737"/>
      <c r="CJ136" s="737"/>
      <c r="CK136" s="593"/>
      <c r="CL136" s="594"/>
      <c r="CM136" s="26"/>
      <c r="CN136" s="26"/>
      <c r="CO136" s="26"/>
      <c r="CP136" s="26"/>
    </row>
    <row r="137" spans="1:94" s="7" customFormat="1" ht="9.75" customHeight="1">
      <c r="A137" s="26"/>
      <c r="B137" s="26"/>
      <c r="C137" s="669"/>
      <c r="D137" s="670"/>
      <c r="E137" s="671"/>
      <c r="F137" s="567" t="s">
        <v>205</v>
      </c>
      <c r="G137" s="567"/>
      <c r="H137" s="567"/>
      <c r="I137" s="567"/>
      <c r="J137" s="567"/>
      <c r="K137" s="567"/>
      <c r="L137" s="567"/>
      <c r="M137" s="567"/>
      <c r="N137" s="570" t="s">
        <v>204</v>
      </c>
      <c r="O137" s="571"/>
      <c r="P137" s="505"/>
      <c r="Q137" s="506"/>
      <c r="R137" s="506"/>
      <c r="S137" s="506"/>
      <c r="T137" s="506"/>
      <c r="U137" s="506"/>
      <c r="V137" s="506"/>
      <c r="W137" s="602"/>
      <c r="X137" s="603"/>
      <c r="Y137" s="581"/>
      <c r="Z137" s="582"/>
      <c r="AA137" s="582"/>
      <c r="AB137" s="582"/>
      <c r="AC137" s="582"/>
      <c r="AD137" s="582"/>
      <c r="AE137" s="582"/>
      <c r="AF137" s="582"/>
      <c r="AG137" s="703" t="str">
        <f>IF(P137="","",IF(Y137="","必要経費等ⓑ欄を入力",IF(P137-Y137&lt;0,0,P137-Y137)))</f>
        <v/>
      </c>
      <c r="AH137" s="704"/>
      <c r="AI137" s="704"/>
      <c r="AJ137" s="704"/>
      <c r="AK137" s="704"/>
      <c r="AL137" s="704"/>
      <c r="AM137" s="704"/>
      <c r="AN137" s="704"/>
      <c r="AO137" s="593"/>
      <c r="AP137" s="594"/>
      <c r="AQ137" s="30"/>
      <c r="AR137" s="30"/>
      <c r="AS137" s="30"/>
      <c r="AT137" s="30"/>
      <c r="AU137" s="30"/>
      <c r="AV137" s="30"/>
      <c r="AW137" s="33"/>
      <c r="AX137" s="26"/>
      <c r="AY137" s="669"/>
      <c r="AZ137" s="670"/>
      <c r="BA137" s="671"/>
      <c r="BB137" s="567" t="s">
        <v>205</v>
      </c>
      <c r="BC137" s="567"/>
      <c r="BD137" s="567"/>
      <c r="BE137" s="567"/>
      <c r="BF137" s="567"/>
      <c r="BG137" s="567"/>
      <c r="BH137" s="567"/>
      <c r="BI137" s="567"/>
      <c r="BJ137" s="570" t="s">
        <v>204</v>
      </c>
      <c r="BK137" s="571"/>
      <c r="BL137" s="505"/>
      <c r="BM137" s="506"/>
      <c r="BN137" s="506"/>
      <c r="BO137" s="506"/>
      <c r="BP137" s="506"/>
      <c r="BQ137" s="506"/>
      <c r="BR137" s="506"/>
      <c r="BS137" s="602"/>
      <c r="BT137" s="603"/>
      <c r="BU137" s="581"/>
      <c r="BV137" s="582"/>
      <c r="BW137" s="582"/>
      <c r="BX137" s="582"/>
      <c r="BY137" s="582"/>
      <c r="BZ137" s="582"/>
      <c r="CA137" s="582"/>
      <c r="CB137" s="582"/>
      <c r="CC137" s="732" t="str">
        <f>IF(BL137="","",IF(BU137="","必要経費等ⓑ欄を入力",IF(BL137-BU137&lt;0,0,BL137-BU137)))</f>
        <v/>
      </c>
      <c r="CD137" s="733"/>
      <c r="CE137" s="733"/>
      <c r="CF137" s="733"/>
      <c r="CG137" s="733"/>
      <c r="CH137" s="733"/>
      <c r="CI137" s="733"/>
      <c r="CJ137" s="733"/>
      <c r="CK137" s="593"/>
      <c r="CL137" s="594"/>
      <c r="CM137" s="26"/>
      <c r="CN137" s="26"/>
      <c r="CO137" s="26"/>
      <c r="CP137" s="26"/>
    </row>
    <row r="138" spans="1:94" s="7" customFormat="1" ht="9.75" customHeight="1">
      <c r="A138" s="26"/>
      <c r="B138" s="26"/>
      <c r="C138" s="669"/>
      <c r="D138" s="670"/>
      <c r="E138" s="671"/>
      <c r="F138" s="568"/>
      <c r="G138" s="568"/>
      <c r="H138" s="568"/>
      <c r="I138" s="568"/>
      <c r="J138" s="568"/>
      <c r="K138" s="568"/>
      <c r="L138" s="568"/>
      <c r="M138" s="568"/>
      <c r="N138" s="572"/>
      <c r="O138" s="573"/>
      <c r="P138" s="507"/>
      <c r="Q138" s="508"/>
      <c r="R138" s="508"/>
      <c r="S138" s="508"/>
      <c r="T138" s="508"/>
      <c r="U138" s="508"/>
      <c r="V138" s="508"/>
      <c r="W138" s="604"/>
      <c r="X138" s="605"/>
      <c r="Y138" s="583"/>
      <c r="Z138" s="584"/>
      <c r="AA138" s="584"/>
      <c r="AB138" s="584"/>
      <c r="AC138" s="584"/>
      <c r="AD138" s="584"/>
      <c r="AE138" s="584"/>
      <c r="AF138" s="584"/>
      <c r="AG138" s="705"/>
      <c r="AH138" s="706"/>
      <c r="AI138" s="706"/>
      <c r="AJ138" s="706"/>
      <c r="AK138" s="706"/>
      <c r="AL138" s="706"/>
      <c r="AM138" s="706"/>
      <c r="AN138" s="706"/>
      <c r="AO138" s="593"/>
      <c r="AP138" s="594"/>
      <c r="AQ138" s="30"/>
      <c r="AR138" s="30"/>
      <c r="AS138" s="30"/>
      <c r="AT138" s="30"/>
      <c r="AU138" s="30"/>
      <c r="AV138" s="30"/>
      <c r="AW138" s="33"/>
      <c r="AX138" s="26"/>
      <c r="AY138" s="669"/>
      <c r="AZ138" s="670"/>
      <c r="BA138" s="671"/>
      <c r="BB138" s="568"/>
      <c r="BC138" s="568"/>
      <c r="BD138" s="568"/>
      <c r="BE138" s="568"/>
      <c r="BF138" s="568"/>
      <c r="BG138" s="568"/>
      <c r="BH138" s="568"/>
      <c r="BI138" s="568"/>
      <c r="BJ138" s="572"/>
      <c r="BK138" s="573"/>
      <c r="BL138" s="507"/>
      <c r="BM138" s="508"/>
      <c r="BN138" s="508"/>
      <c r="BO138" s="508"/>
      <c r="BP138" s="508"/>
      <c r="BQ138" s="508"/>
      <c r="BR138" s="508"/>
      <c r="BS138" s="604"/>
      <c r="BT138" s="605"/>
      <c r="BU138" s="583"/>
      <c r="BV138" s="584"/>
      <c r="BW138" s="584"/>
      <c r="BX138" s="584"/>
      <c r="BY138" s="584"/>
      <c r="BZ138" s="584"/>
      <c r="CA138" s="584"/>
      <c r="CB138" s="584"/>
      <c r="CC138" s="734"/>
      <c r="CD138" s="735"/>
      <c r="CE138" s="735"/>
      <c r="CF138" s="735"/>
      <c r="CG138" s="735"/>
      <c r="CH138" s="735"/>
      <c r="CI138" s="735"/>
      <c r="CJ138" s="735"/>
      <c r="CK138" s="593"/>
      <c r="CL138" s="594"/>
      <c r="CM138" s="26"/>
      <c r="CN138" s="26"/>
      <c r="CO138" s="26"/>
      <c r="CP138" s="26"/>
    </row>
    <row r="139" spans="1:94" s="7" customFormat="1" ht="9.75" customHeight="1">
      <c r="A139" s="26"/>
      <c r="B139" s="26"/>
      <c r="C139" s="669"/>
      <c r="D139" s="670"/>
      <c r="E139" s="671"/>
      <c r="F139" s="569"/>
      <c r="G139" s="569"/>
      <c r="H139" s="569"/>
      <c r="I139" s="569"/>
      <c r="J139" s="569"/>
      <c r="K139" s="569"/>
      <c r="L139" s="569"/>
      <c r="M139" s="569"/>
      <c r="N139" s="574"/>
      <c r="O139" s="575"/>
      <c r="P139" s="509"/>
      <c r="Q139" s="510"/>
      <c r="R139" s="510"/>
      <c r="S139" s="510"/>
      <c r="T139" s="510"/>
      <c r="U139" s="510"/>
      <c r="V139" s="510"/>
      <c r="W139" s="606"/>
      <c r="X139" s="607"/>
      <c r="Y139" s="585"/>
      <c r="Z139" s="586"/>
      <c r="AA139" s="586"/>
      <c r="AB139" s="586"/>
      <c r="AC139" s="586"/>
      <c r="AD139" s="586"/>
      <c r="AE139" s="586"/>
      <c r="AF139" s="586"/>
      <c r="AG139" s="707"/>
      <c r="AH139" s="708"/>
      <c r="AI139" s="708"/>
      <c r="AJ139" s="708"/>
      <c r="AK139" s="708"/>
      <c r="AL139" s="708"/>
      <c r="AM139" s="708"/>
      <c r="AN139" s="708"/>
      <c r="AO139" s="593"/>
      <c r="AP139" s="594"/>
      <c r="AQ139" s="30"/>
      <c r="AR139" s="30"/>
      <c r="AS139" s="30"/>
      <c r="AT139" s="30"/>
      <c r="AU139" s="30"/>
      <c r="AV139" s="30"/>
      <c r="AW139" s="33"/>
      <c r="AX139" s="26"/>
      <c r="AY139" s="669"/>
      <c r="AZ139" s="670"/>
      <c r="BA139" s="671"/>
      <c r="BB139" s="569"/>
      <c r="BC139" s="569"/>
      <c r="BD139" s="569"/>
      <c r="BE139" s="569"/>
      <c r="BF139" s="569"/>
      <c r="BG139" s="569"/>
      <c r="BH139" s="569"/>
      <c r="BI139" s="569"/>
      <c r="BJ139" s="574"/>
      <c r="BK139" s="575"/>
      <c r="BL139" s="509"/>
      <c r="BM139" s="510"/>
      <c r="BN139" s="510"/>
      <c r="BO139" s="510"/>
      <c r="BP139" s="510"/>
      <c r="BQ139" s="510"/>
      <c r="BR139" s="510"/>
      <c r="BS139" s="606"/>
      <c r="BT139" s="607"/>
      <c r="BU139" s="585"/>
      <c r="BV139" s="586"/>
      <c r="BW139" s="586"/>
      <c r="BX139" s="586"/>
      <c r="BY139" s="586"/>
      <c r="BZ139" s="586"/>
      <c r="CA139" s="586"/>
      <c r="CB139" s="586"/>
      <c r="CC139" s="736"/>
      <c r="CD139" s="737"/>
      <c r="CE139" s="737"/>
      <c r="CF139" s="737"/>
      <c r="CG139" s="737"/>
      <c r="CH139" s="737"/>
      <c r="CI139" s="737"/>
      <c r="CJ139" s="737"/>
      <c r="CK139" s="593"/>
      <c r="CL139" s="594"/>
      <c r="CM139" s="26"/>
      <c r="CN139" s="26"/>
      <c r="CO139" s="26"/>
      <c r="CP139" s="26"/>
    </row>
    <row r="140" spans="1:94" s="7" customFormat="1" ht="9.75" customHeight="1">
      <c r="A140" s="26"/>
      <c r="B140" s="26"/>
      <c r="C140" s="669"/>
      <c r="D140" s="670"/>
      <c r="E140" s="671"/>
      <c r="F140" s="567" t="s">
        <v>207</v>
      </c>
      <c r="G140" s="567"/>
      <c r="H140" s="567"/>
      <c r="I140" s="567"/>
      <c r="J140" s="567"/>
      <c r="K140" s="567"/>
      <c r="L140" s="567"/>
      <c r="M140" s="567"/>
      <c r="N140" s="570" t="s">
        <v>206</v>
      </c>
      <c r="O140" s="571"/>
      <c r="P140" s="505"/>
      <c r="Q140" s="506"/>
      <c r="R140" s="506"/>
      <c r="S140" s="506"/>
      <c r="T140" s="506"/>
      <c r="U140" s="506"/>
      <c r="V140" s="506"/>
      <c r="W140" s="602"/>
      <c r="X140" s="603"/>
      <c r="Y140" s="581"/>
      <c r="Z140" s="582"/>
      <c r="AA140" s="582"/>
      <c r="AB140" s="582"/>
      <c r="AC140" s="582"/>
      <c r="AD140" s="582"/>
      <c r="AE140" s="582"/>
      <c r="AF140" s="582"/>
      <c r="AG140" s="587" t="str">
        <f>IF(P140="","",IF(Y140="","必要経費等ⓑ欄を入力",P140-Y140))</f>
        <v/>
      </c>
      <c r="AH140" s="588"/>
      <c r="AI140" s="588"/>
      <c r="AJ140" s="588"/>
      <c r="AK140" s="588"/>
      <c r="AL140" s="588"/>
      <c r="AM140" s="588"/>
      <c r="AN140" s="588"/>
      <c r="AO140" s="593"/>
      <c r="AP140" s="594"/>
      <c r="AQ140" s="30"/>
      <c r="AR140" s="30"/>
      <c r="AS140" s="30"/>
      <c r="AT140" s="30"/>
      <c r="AU140" s="30"/>
      <c r="AV140" s="30"/>
      <c r="AW140" s="33"/>
      <c r="AX140" s="26"/>
      <c r="AY140" s="669"/>
      <c r="AZ140" s="670"/>
      <c r="BA140" s="671"/>
      <c r="BB140" s="567" t="s">
        <v>207</v>
      </c>
      <c r="BC140" s="567"/>
      <c r="BD140" s="567"/>
      <c r="BE140" s="567"/>
      <c r="BF140" s="567"/>
      <c r="BG140" s="567"/>
      <c r="BH140" s="567"/>
      <c r="BI140" s="567"/>
      <c r="BJ140" s="570" t="s">
        <v>206</v>
      </c>
      <c r="BK140" s="571"/>
      <c r="BL140" s="505"/>
      <c r="BM140" s="506"/>
      <c r="BN140" s="506"/>
      <c r="BO140" s="506"/>
      <c r="BP140" s="506"/>
      <c r="BQ140" s="506"/>
      <c r="BR140" s="506"/>
      <c r="BS140" s="602"/>
      <c r="BT140" s="603"/>
      <c r="BU140" s="581"/>
      <c r="BV140" s="582"/>
      <c r="BW140" s="582"/>
      <c r="BX140" s="582"/>
      <c r="BY140" s="582"/>
      <c r="BZ140" s="582"/>
      <c r="CA140" s="582"/>
      <c r="CB140" s="582"/>
      <c r="CC140" s="722" t="str">
        <f>IF(BL140="","",IF(BU140="","必要経費等ⓑ欄を入力",BL140-BU140))</f>
        <v/>
      </c>
      <c r="CD140" s="723"/>
      <c r="CE140" s="723"/>
      <c r="CF140" s="723"/>
      <c r="CG140" s="723"/>
      <c r="CH140" s="723"/>
      <c r="CI140" s="723"/>
      <c r="CJ140" s="723"/>
      <c r="CK140" s="593"/>
      <c r="CL140" s="594"/>
      <c r="CM140" s="26"/>
      <c r="CN140" s="26"/>
      <c r="CO140" s="26"/>
      <c r="CP140" s="26"/>
    </row>
    <row r="141" spans="1:94" s="7" customFormat="1" ht="9.75" customHeight="1">
      <c r="A141" s="26"/>
      <c r="B141" s="26"/>
      <c r="C141" s="669"/>
      <c r="D141" s="670"/>
      <c r="E141" s="671"/>
      <c r="F141" s="568"/>
      <c r="G141" s="568"/>
      <c r="H141" s="568"/>
      <c r="I141" s="568"/>
      <c r="J141" s="568"/>
      <c r="K141" s="568"/>
      <c r="L141" s="568"/>
      <c r="M141" s="568"/>
      <c r="N141" s="572"/>
      <c r="O141" s="573"/>
      <c r="P141" s="507"/>
      <c r="Q141" s="508"/>
      <c r="R141" s="508"/>
      <c r="S141" s="508"/>
      <c r="T141" s="508"/>
      <c r="U141" s="508"/>
      <c r="V141" s="508"/>
      <c r="W141" s="604"/>
      <c r="X141" s="605"/>
      <c r="Y141" s="583"/>
      <c r="Z141" s="584"/>
      <c r="AA141" s="584"/>
      <c r="AB141" s="584"/>
      <c r="AC141" s="584"/>
      <c r="AD141" s="584"/>
      <c r="AE141" s="584"/>
      <c r="AF141" s="584"/>
      <c r="AG141" s="589"/>
      <c r="AH141" s="590"/>
      <c r="AI141" s="590"/>
      <c r="AJ141" s="590"/>
      <c r="AK141" s="590"/>
      <c r="AL141" s="590"/>
      <c r="AM141" s="590"/>
      <c r="AN141" s="590"/>
      <c r="AO141" s="593"/>
      <c r="AP141" s="594"/>
      <c r="AQ141" s="30"/>
      <c r="AR141" s="30"/>
      <c r="AS141" s="30"/>
      <c r="AT141" s="30"/>
      <c r="AU141" s="30"/>
      <c r="AV141" s="30"/>
      <c r="AW141" s="33"/>
      <c r="AX141" s="26"/>
      <c r="AY141" s="669"/>
      <c r="AZ141" s="670"/>
      <c r="BA141" s="671"/>
      <c r="BB141" s="568"/>
      <c r="BC141" s="568"/>
      <c r="BD141" s="568"/>
      <c r="BE141" s="568"/>
      <c r="BF141" s="568"/>
      <c r="BG141" s="568"/>
      <c r="BH141" s="568"/>
      <c r="BI141" s="568"/>
      <c r="BJ141" s="572"/>
      <c r="BK141" s="573"/>
      <c r="BL141" s="507"/>
      <c r="BM141" s="508"/>
      <c r="BN141" s="508"/>
      <c r="BO141" s="508"/>
      <c r="BP141" s="508"/>
      <c r="BQ141" s="508"/>
      <c r="BR141" s="508"/>
      <c r="BS141" s="604"/>
      <c r="BT141" s="605"/>
      <c r="BU141" s="583"/>
      <c r="BV141" s="584"/>
      <c r="BW141" s="584"/>
      <c r="BX141" s="584"/>
      <c r="BY141" s="584"/>
      <c r="BZ141" s="584"/>
      <c r="CA141" s="584"/>
      <c r="CB141" s="584"/>
      <c r="CC141" s="677"/>
      <c r="CD141" s="678"/>
      <c r="CE141" s="678"/>
      <c r="CF141" s="678"/>
      <c r="CG141" s="678"/>
      <c r="CH141" s="678"/>
      <c r="CI141" s="678"/>
      <c r="CJ141" s="678"/>
      <c r="CK141" s="593"/>
      <c r="CL141" s="594"/>
      <c r="CM141" s="26"/>
      <c r="CN141" s="26"/>
      <c r="CO141" s="26"/>
      <c r="CP141" s="26"/>
    </row>
    <row r="142" spans="1:94" s="7" customFormat="1" ht="9.75" customHeight="1">
      <c r="A142" s="26"/>
      <c r="B142" s="26"/>
      <c r="C142" s="669"/>
      <c r="D142" s="670"/>
      <c r="E142" s="671"/>
      <c r="F142" s="569"/>
      <c r="G142" s="569"/>
      <c r="H142" s="569"/>
      <c r="I142" s="569"/>
      <c r="J142" s="569"/>
      <c r="K142" s="569"/>
      <c r="L142" s="569"/>
      <c r="M142" s="569"/>
      <c r="N142" s="574"/>
      <c r="O142" s="575"/>
      <c r="P142" s="509"/>
      <c r="Q142" s="510"/>
      <c r="R142" s="510"/>
      <c r="S142" s="510"/>
      <c r="T142" s="510"/>
      <c r="U142" s="510"/>
      <c r="V142" s="510"/>
      <c r="W142" s="606"/>
      <c r="X142" s="607"/>
      <c r="Y142" s="585"/>
      <c r="Z142" s="586"/>
      <c r="AA142" s="586"/>
      <c r="AB142" s="586"/>
      <c r="AC142" s="586"/>
      <c r="AD142" s="586"/>
      <c r="AE142" s="586"/>
      <c r="AF142" s="586"/>
      <c r="AG142" s="591"/>
      <c r="AH142" s="592"/>
      <c r="AI142" s="592"/>
      <c r="AJ142" s="592"/>
      <c r="AK142" s="592"/>
      <c r="AL142" s="592"/>
      <c r="AM142" s="592"/>
      <c r="AN142" s="592"/>
      <c r="AO142" s="593"/>
      <c r="AP142" s="594"/>
      <c r="AQ142" s="30"/>
      <c r="AR142" s="30"/>
      <c r="AS142" s="30"/>
      <c r="AT142" s="30"/>
      <c r="AU142" s="30"/>
      <c r="AV142" s="30"/>
      <c r="AW142" s="33"/>
      <c r="AX142" s="26"/>
      <c r="AY142" s="669"/>
      <c r="AZ142" s="670"/>
      <c r="BA142" s="671"/>
      <c r="BB142" s="569"/>
      <c r="BC142" s="569"/>
      <c r="BD142" s="569"/>
      <c r="BE142" s="569"/>
      <c r="BF142" s="569"/>
      <c r="BG142" s="569"/>
      <c r="BH142" s="569"/>
      <c r="BI142" s="569"/>
      <c r="BJ142" s="574"/>
      <c r="BK142" s="575"/>
      <c r="BL142" s="509"/>
      <c r="BM142" s="510"/>
      <c r="BN142" s="510"/>
      <c r="BO142" s="510"/>
      <c r="BP142" s="510"/>
      <c r="BQ142" s="510"/>
      <c r="BR142" s="510"/>
      <c r="BS142" s="606"/>
      <c r="BT142" s="607"/>
      <c r="BU142" s="585"/>
      <c r="BV142" s="586"/>
      <c r="BW142" s="586"/>
      <c r="BX142" s="586"/>
      <c r="BY142" s="586"/>
      <c r="BZ142" s="586"/>
      <c r="CA142" s="586"/>
      <c r="CB142" s="586"/>
      <c r="CC142" s="679"/>
      <c r="CD142" s="680"/>
      <c r="CE142" s="680"/>
      <c r="CF142" s="680"/>
      <c r="CG142" s="680"/>
      <c r="CH142" s="680"/>
      <c r="CI142" s="680"/>
      <c r="CJ142" s="680"/>
      <c r="CK142" s="593"/>
      <c r="CL142" s="594"/>
      <c r="CM142" s="26"/>
      <c r="CN142" s="26"/>
      <c r="CO142" s="26"/>
      <c r="CP142" s="26"/>
    </row>
    <row r="143" spans="1:94" s="7" customFormat="1" ht="9.75" customHeight="1">
      <c r="A143" s="26"/>
      <c r="B143" s="26"/>
      <c r="C143" s="669"/>
      <c r="D143" s="670"/>
      <c r="E143" s="671"/>
      <c r="F143" s="598" t="s">
        <v>280</v>
      </c>
      <c r="G143" s="567"/>
      <c r="H143" s="567"/>
      <c r="I143" s="567"/>
      <c r="J143" s="567"/>
      <c r="K143" s="567"/>
      <c r="L143" s="567"/>
      <c r="M143" s="567"/>
      <c r="N143" s="570" t="s">
        <v>208</v>
      </c>
      <c r="O143" s="571"/>
      <c r="P143" s="505"/>
      <c r="Q143" s="506"/>
      <c r="R143" s="506"/>
      <c r="S143" s="506"/>
      <c r="T143" s="506"/>
      <c r="U143" s="506"/>
      <c r="V143" s="506"/>
      <c r="W143" s="602"/>
      <c r="X143" s="603"/>
      <c r="Y143" s="581"/>
      <c r="Z143" s="582"/>
      <c r="AA143" s="582"/>
      <c r="AB143" s="582"/>
      <c r="AC143" s="582"/>
      <c r="AD143" s="582"/>
      <c r="AE143" s="582"/>
      <c r="AF143" s="582"/>
      <c r="AG143" s="608" t="str">
        <f>所得金額計算_申告者!A18</f>
        <v/>
      </c>
      <c r="AH143" s="609"/>
      <c r="AI143" s="609"/>
      <c r="AJ143" s="609"/>
      <c r="AK143" s="609"/>
      <c r="AL143" s="609"/>
      <c r="AM143" s="609"/>
      <c r="AN143" s="609"/>
      <c r="AO143" s="593"/>
      <c r="AP143" s="594"/>
      <c r="AQ143" s="63" t="s">
        <v>260</v>
      </c>
      <c r="AR143" s="63"/>
      <c r="AS143" s="30"/>
      <c r="AT143" s="30"/>
      <c r="AU143" s="30"/>
      <c r="AV143" s="30"/>
      <c r="AW143" s="33"/>
      <c r="AX143" s="26"/>
      <c r="AY143" s="669"/>
      <c r="AZ143" s="670"/>
      <c r="BA143" s="671"/>
      <c r="BB143" s="598" t="s">
        <v>280</v>
      </c>
      <c r="BC143" s="567"/>
      <c r="BD143" s="567"/>
      <c r="BE143" s="567"/>
      <c r="BF143" s="567"/>
      <c r="BG143" s="567"/>
      <c r="BH143" s="567"/>
      <c r="BI143" s="567"/>
      <c r="BJ143" s="570" t="s">
        <v>208</v>
      </c>
      <c r="BK143" s="571"/>
      <c r="BL143" s="505"/>
      <c r="BM143" s="506"/>
      <c r="BN143" s="506"/>
      <c r="BO143" s="506"/>
      <c r="BP143" s="506"/>
      <c r="BQ143" s="506"/>
      <c r="BR143" s="506"/>
      <c r="BS143" s="602"/>
      <c r="BT143" s="603"/>
      <c r="BU143" s="581"/>
      <c r="BV143" s="582"/>
      <c r="BW143" s="582"/>
      <c r="BX143" s="582"/>
      <c r="BY143" s="582"/>
      <c r="BZ143" s="582"/>
      <c r="CA143" s="582"/>
      <c r="CB143" s="582"/>
      <c r="CC143" s="724" t="str">
        <f>所得金額計算_配偶者!A10</f>
        <v/>
      </c>
      <c r="CD143" s="725"/>
      <c r="CE143" s="725"/>
      <c r="CF143" s="725"/>
      <c r="CG143" s="725"/>
      <c r="CH143" s="725"/>
      <c r="CI143" s="725"/>
      <c r="CJ143" s="725"/>
      <c r="CK143" s="593"/>
      <c r="CL143" s="594"/>
      <c r="CM143" s="63" t="s">
        <v>261</v>
      </c>
      <c r="CN143" s="26"/>
      <c r="CO143" s="26"/>
      <c r="CP143" s="26"/>
    </row>
    <row r="144" spans="1:94" s="7" customFormat="1" ht="9.75" customHeight="1">
      <c r="A144" s="26"/>
      <c r="B144" s="26"/>
      <c r="C144" s="669"/>
      <c r="D144" s="670"/>
      <c r="E144" s="671"/>
      <c r="F144" s="568"/>
      <c r="G144" s="568"/>
      <c r="H144" s="568"/>
      <c r="I144" s="568"/>
      <c r="J144" s="568"/>
      <c r="K144" s="568"/>
      <c r="L144" s="568"/>
      <c r="M144" s="568"/>
      <c r="N144" s="572"/>
      <c r="O144" s="573"/>
      <c r="P144" s="507"/>
      <c r="Q144" s="508"/>
      <c r="R144" s="508"/>
      <c r="S144" s="508"/>
      <c r="T144" s="508"/>
      <c r="U144" s="508"/>
      <c r="V144" s="508"/>
      <c r="W144" s="604"/>
      <c r="X144" s="605"/>
      <c r="Y144" s="583"/>
      <c r="Z144" s="584"/>
      <c r="AA144" s="584"/>
      <c r="AB144" s="584"/>
      <c r="AC144" s="584"/>
      <c r="AD144" s="584"/>
      <c r="AE144" s="584"/>
      <c r="AF144" s="584"/>
      <c r="AG144" s="610"/>
      <c r="AH144" s="611"/>
      <c r="AI144" s="611"/>
      <c r="AJ144" s="611"/>
      <c r="AK144" s="611"/>
      <c r="AL144" s="611"/>
      <c r="AM144" s="611"/>
      <c r="AN144" s="611"/>
      <c r="AO144" s="593"/>
      <c r="AP144" s="594"/>
      <c r="AQ144" s="63" t="s">
        <v>272</v>
      </c>
      <c r="AR144" s="63"/>
      <c r="AS144" s="30"/>
      <c r="AT144" s="30"/>
      <c r="AU144" s="30"/>
      <c r="AV144" s="30"/>
      <c r="AW144" s="33"/>
      <c r="AX144" s="26"/>
      <c r="AY144" s="669"/>
      <c r="AZ144" s="670"/>
      <c r="BA144" s="671"/>
      <c r="BB144" s="568"/>
      <c r="BC144" s="568"/>
      <c r="BD144" s="568"/>
      <c r="BE144" s="568"/>
      <c r="BF144" s="568"/>
      <c r="BG144" s="568"/>
      <c r="BH144" s="568"/>
      <c r="BI144" s="568"/>
      <c r="BJ144" s="572"/>
      <c r="BK144" s="573"/>
      <c r="BL144" s="507"/>
      <c r="BM144" s="508"/>
      <c r="BN144" s="508"/>
      <c r="BO144" s="508"/>
      <c r="BP144" s="508"/>
      <c r="BQ144" s="508"/>
      <c r="BR144" s="508"/>
      <c r="BS144" s="604"/>
      <c r="BT144" s="605"/>
      <c r="BU144" s="583"/>
      <c r="BV144" s="584"/>
      <c r="BW144" s="584"/>
      <c r="BX144" s="584"/>
      <c r="BY144" s="584"/>
      <c r="BZ144" s="584"/>
      <c r="CA144" s="584"/>
      <c r="CB144" s="584"/>
      <c r="CC144" s="726"/>
      <c r="CD144" s="727"/>
      <c r="CE144" s="727"/>
      <c r="CF144" s="727"/>
      <c r="CG144" s="727"/>
      <c r="CH144" s="727"/>
      <c r="CI144" s="727"/>
      <c r="CJ144" s="727"/>
      <c r="CK144" s="593"/>
      <c r="CL144" s="594"/>
      <c r="CM144" s="63" t="s">
        <v>273</v>
      </c>
      <c r="CN144" s="26"/>
      <c r="CO144" s="26"/>
      <c r="CP144" s="26"/>
    </row>
    <row r="145" spans="1:113" s="7" customFormat="1" ht="9.75" customHeight="1">
      <c r="A145" s="26"/>
      <c r="B145" s="26"/>
      <c r="C145" s="669"/>
      <c r="D145" s="670"/>
      <c r="E145" s="671"/>
      <c r="F145" s="569"/>
      <c r="G145" s="569"/>
      <c r="H145" s="569"/>
      <c r="I145" s="569"/>
      <c r="J145" s="569"/>
      <c r="K145" s="569"/>
      <c r="L145" s="569"/>
      <c r="M145" s="569"/>
      <c r="N145" s="574"/>
      <c r="O145" s="575"/>
      <c r="P145" s="509"/>
      <c r="Q145" s="510"/>
      <c r="R145" s="510"/>
      <c r="S145" s="510"/>
      <c r="T145" s="510"/>
      <c r="U145" s="510"/>
      <c r="V145" s="510"/>
      <c r="W145" s="606"/>
      <c r="X145" s="607"/>
      <c r="Y145" s="585"/>
      <c r="Z145" s="586"/>
      <c r="AA145" s="586"/>
      <c r="AB145" s="586"/>
      <c r="AC145" s="586"/>
      <c r="AD145" s="586"/>
      <c r="AE145" s="586"/>
      <c r="AF145" s="586"/>
      <c r="AG145" s="612"/>
      <c r="AH145" s="613"/>
      <c r="AI145" s="613"/>
      <c r="AJ145" s="613"/>
      <c r="AK145" s="613"/>
      <c r="AL145" s="613"/>
      <c r="AM145" s="613"/>
      <c r="AN145" s="613"/>
      <c r="AO145" s="593"/>
      <c r="AP145" s="594"/>
      <c r="AQ145" s="63" t="s">
        <v>259</v>
      </c>
      <c r="AR145" s="63"/>
      <c r="AS145" s="30"/>
      <c r="AT145" s="30"/>
      <c r="AU145" s="30"/>
      <c r="AV145" s="30"/>
      <c r="AW145" s="33"/>
      <c r="AX145" s="26"/>
      <c r="AY145" s="669"/>
      <c r="AZ145" s="670"/>
      <c r="BA145" s="671"/>
      <c r="BB145" s="569"/>
      <c r="BC145" s="569"/>
      <c r="BD145" s="569"/>
      <c r="BE145" s="569"/>
      <c r="BF145" s="569"/>
      <c r="BG145" s="569"/>
      <c r="BH145" s="569"/>
      <c r="BI145" s="569"/>
      <c r="BJ145" s="574"/>
      <c r="BK145" s="575"/>
      <c r="BL145" s="509"/>
      <c r="BM145" s="510"/>
      <c r="BN145" s="510"/>
      <c r="BO145" s="510"/>
      <c r="BP145" s="510"/>
      <c r="BQ145" s="510"/>
      <c r="BR145" s="510"/>
      <c r="BS145" s="606"/>
      <c r="BT145" s="607"/>
      <c r="BU145" s="585"/>
      <c r="BV145" s="586"/>
      <c r="BW145" s="586"/>
      <c r="BX145" s="586"/>
      <c r="BY145" s="586"/>
      <c r="BZ145" s="586"/>
      <c r="CA145" s="586"/>
      <c r="CB145" s="586"/>
      <c r="CC145" s="728"/>
      <c r="CD145" s="729"/>
      <c r="CE145" s="729"/>
      <c r="CF145" s="729"/>
      <c r="CG145" s="729"/>
      <c r="CH145" s="729"/>
      <c r="CI145" s="729"/>
      <c r="CJ145" s="729"/>
      <c r="CK145" s="593"/>
      <c r="CL145" s="594"/>
      <c r="CM145" s="63" t="s">
        <v>262</v>
      </c>
      <c r="CN145" s="26"/>
      <c r="CO145" s="26"/>
      <c r="CP145" s="26"/>
    </row>
    <row r="146" spans="1:113" s="7" customFormat="1" ht="9.75" customHeight="1">
      <c r="A146" s="26"/>
      <c r="B146" s="26"/>
      <c r="C146" s="669"/>
      <c r="D146" s="670"/>
      <c r="E146" s="671"/>
      <c r="F146" s="599" t="s">
        <v>215</v>
      </c>
      <c r="G146" s="599"/>
      <c r="H146" s="599"/>
      <c r="I146" s="599"/>
      <c r="J146" s="599"/>
      <c r="K146" s="599"/>
      <c r="L146" s="599"/>
      <c r="M146" s="599"/>
      <c r="N146" s="511" t="s">
        <v>216</v>
      </c>
      <c r="O146" s="512"/>
      <c r="P146" s="505"/>
      <c r="Q146" s="506"/>
      <c r="R146" s="506"/>
      <c r="S146" s="506"/>
      <c r="T146" s="506"/>
      <c r="U146" s="506"/>
      <c r="V146" s="506"/>
      <c r="W146" s="602"/>
      <c r="X146" s="603"/>
      <c r="Y146" s="581"/>
      <c r="Z146" s="582"/>
      <c r="AA146" s="582"/>
      <c r="AB146" s="582"/>
      <c r="AC146" s="582"/>
      <c r="AD146" s="582"/>
      <c r="AE146" s="582"/>
      <c r="AF146" s="582"/>
      <c r="AG146" s="608" t="str">
        <f>所得金額計算_申告者!A20</f>
        <v/>
      </c>
      <c r="AH146" s="609"/>
      <c r="AI146" s="609"/>
      <c r="AJ146" s="609"/>
      <c r="AK146" s="609"/>
      <c r="AL146" s="609"/>
      <c r="AM146" s="609"/>
      <c r="AN146" s="609"/>
      <c r="AO146" s="579"/>
      <c r="AP146" s="580"/>
      <c r="AQ146" s="30"/>
      <c r="AR146" s="30"/>
      <c r="AS146" s="30"/>
      <c r="AT146" s="30"/>
      <c r="AU146" s="30"/>
      <c r="AV146" s="30"/>
      <c r="AW146" s="33"/>
      <c r="AX146" s="26"/>
      <c r="AY146" s="669"/>
      <c r="AZ146" s="670"/>
      <c r="BA146" s="671"/>
      <c r="BB146" s="599" t="s">
        <v>215</v>
      </c>
      <c r="BC146" s="599"/>
      <c r="BD146" s="599"/>
      <c r="BE146" s="599"/>
      <c r="BF146" s="599"/>
      <c r="BG146" s="599"/>
      <c r="BH146" s="599"/>
      <c r="BI146" s="599"/>
      <c r="BJ146" s="511" t="s">
        <v>216</v>
      </c>
      <c r="BK146" s="512"/>
      <c r="BL146" s="505"/>
      <c r="BM146" s="506"/>
      <c r="BN146" s="506"/>
      <c r="BO146" s="506"/>
      <c r="BP146" s="506"/>
      <c r="BQ146" s="506"/>
      <c r="BR146" s="506"/>
      <c r="BS146" s="602"/>
      <c r="BT146" s="603"/>
      <c r="BU146" s="581"/>
      <c r="BV146" s="582"/>
      <c r="BW146" s="582"/>
      <c r="BX146" s="582"/>
      <c r="BY146" s="582"/>
      <c r="BZ146" s="582"/>
      <c r="CA146" s="582"/>
      <c r="CB146" s="582"/>
      <c r="CC146" s="724" t="str">
        <f>所得金額計算_配偶者!A12</f>
        <v/>
      </c>
      <c r="CD146" s="725"/>
      <c r="CE146" s="725"/>
      <c r="CF146" s="725"/>
      <c r="CG146" s="725"/>
      <c r="CH146" s="725"/>
      <c r="CI146" s="725"/>
      <c r="CJ146" s="725"/>
      <c r="CK146" s="579"/>
      <c r="CL146" s="580"/>
      <c r="CM146" s="26"/>
      <c r="CN146" s="26"/>
      <c r="CO146" s="26"/>
      <c r="CP146" s="26"/>
    </row>
    <row r="147" spans="1:113" s="7" customFormat="1" ht="9.75" customHeight="1">
      <c r="A147" s="26"/>
      <c r="B147" s="26"/>
      <c r="C147" s="669"/>
      <c r="D147" s="670"/>
      <c r="E147" s="671"/>
      <c r="F147" s="600"/>
      <c r="G147" s="600"/>
      <c r="H147" s="600"/>
      <c r="I147" s="600"/>
      <c r="J147" s="600"/>
      <c r="K147" s="600"/>
      <c r="L147" s="600"/>
      <c r="M147" s="600"/>
      <c r="N147" s="511"/>
      <c r="O147" s="512"/>
      <c r="P147" s="507"/>
      <c r="Q147" s="508"/>
      <c r="R147" s="508"/>
      <c r="S147" s="508"/>
      <c r="T147" s="508"/>
      <c r="U147" s="508"/>
      <c r="V147" s="508"/>
      <c r="W147" s="604"/>
      <c r="X147" s="605"/>
      <c r="Y147" s="583"/>
      <c r="Z147" s="584"/>
      <c r="AA147" s="584"/>
      <c r="AB147" s="584"/>
      <c r="AC147" s="584"/>
      <c r="AD147" s="584"/>
      <c r="AE147" s="584"/>
      <c r="AF147" s="584"/>
      <c r="AG147" s="610"/>
      <c r="AH147" s="611"/>
      <c r="AI147" s="611"/>
      <c r="AJ147" s="611"/>
      <c r="AK147" s="611"/>
      <c r="AL147" s="611"/>
      <c r="AM147" s="611"/>
      <c r="AN147" s="611"/>
      <c r="AO147" s="579"/>
      <c r="AP147" s="580"/>
      <c r="AQ147" s="30"/>
      <c r="AR147" s="30"/>
      <c r="AS147" s="30"/>
      <c r="AT147" s="30"/>
      <c r="AU147" s="30"/>
      <c r="AV147" s="30"/>
      <c r="AW147" s="33"/>
      <c r="AX147" s="26"/>
      <c r="AY147" s="669"/>
      <c r="AZ147" s="670"/>
      <c r="BA147" s="671"/>
      <c r="BB147" s="600"/>
      <c r="BC147" s="600"/>
      <c r="BD147" s="600"/>
      <c r="BE147" s="600"/>
      <c r="BF147" s="600"/>
      <c r="BG147" s="600"/>
      <c r="BH147" s="600"/>
      <c r="BI147" s="600"/>
      <c r="BJ147" s="511"/>
      <c r="BK147" s="512"/>
      <c r="BL147" s="507"/>
      <c r="BM147" s="508"/>
      <c r="BN147" s="508"/>
      <c r="BO147" s="508"/>
      <c r="BP147" s="508"/>
      <c r="BQ147" s="508"/>
      <c r="BR147" s="508"/>
      <c r="BS147" s="604"/>
      <c r="BT147" s="605"/>
      <c r="BU147" s="583"/>
      <c r="BV147" s="584"/>
      <c r="BW147" s="584"/>
      <c r="BX147" s="584"/>
      <c r="BY147" s="584"/>
      <c r="BZ147" s="584"/>
      <c r="CA147" s="584"/>
      <c r="CB147" s="584"/>
      <c r="CC147" s="726"/>
      <c r="CD147" s="727"/>
      <c r="CE147" s="727"/>
      <c r="CF147" s="727"/>
      <c r="CG147" s="727"/>
      <c r="CH147" s="727"/>
      <c r="CI147" s="727"/>
      <c r="CJ147" s="727"/>
      <c r="CK147" s="579"/>
      <c r="CL147" s="580"/>
      <c r="CM147" s="26"/>
      <c r="CN147" s="26"/>
      <c r="CO147" s="26"/>
      <c r="CP147" s="26"/>
    </row>
    <row r="148" spans="1:113" s="7" customFormat="1" ht="9.75" customHeight="1" thickBot="1">
      <c r="A148" s="26"/>
      <c r="B148" s="26"/>
      <c r="C148" s="669"/>
      <c r="D148" s="670"/>
      <c r="E148" s="671"/>
      <c r="F148" s="601"/>
      <c r="G148" s="601"/>
      <c r="H148" s="601"/>
      <c r="I148" s="601"/>
      <c r="J148" s="601"/>
      <c r="K148" s="601"/>
      <c r="L148" s="601"/>
      <c r="M148" s="601"/>
      <c r="N148" s="511"/>
      <c r="O148" s="512"/>
      <c r="P148" s="509"/>
      <c r="Q148" s="510"/>
      <c r="R148" s="510"/>
      <c r="S148" s="510"/>
      <c r="T148" s="510"/>
      <c r="U148" s="510"/>
      <c r="V148" s="510"/>
      <c r="W148" s="606"/>
      <c r="X148" s="607"/>
      <c r="Y148" s="585"/>
      <c r="Z148" s="586"/>
      <c r="AA148" s="586"/>
      <c r="AB148" s="586"/>
      <c r="AC148" s="586"/>
      <c r="AD148" s="586"/>
      <c r="AE148" s="586"/>
      <c r="AF148" s="586"/>
      <c r="AG148" s="614"/>
      <c r="AH148" s="615"/>
      <c r="AI148" s="615"/>
      <c r="AJ148" s="615"/>
      <c r="AK148" s="615"/>
      <c r="AL148" s="615"/>
      <c r="AM148" s="615"/>
      <c r="AN148" s="615"/>
      <c r="AO148" s="579"/>
      <c r="AP148" s="580"/>
      <c r="AQ148" s="30"/>
      <c r="AR148" s="30"/>
      <c r="AS148" s="30"/>
      <c r="AT148" s="30"/>
      <c r="AU148" s="30"/>
      <c r="AV148" s="30"/>
      <c r="AW148" s="33"/>
      <c r="AX148" s="26"/>
      <c r="AY148" s="669"/>
      <c r="AZ148" s="670"/>
      <c r="BA148" s="671"/>
      <c r="BB148" s="601"/>
      <c r="BC148" s="601"/>
      <c r="BD148" s="601"/>
      <c r="BE148" s="601"/>
      <c r="BF148" s="601"/>
      <c r="BG148" s="601"/>
      <c r="BH148" s="601"/>
      <c r="BI148" s="601"/>
      <c r="BJ148" s="511"/>
      <c r="BK148" s="512"/>
      <c r="BL148" s="509"/>
      <c r="BM148" s="510"/>
      <c r="BN148" s="510"/>
      <c r="BO148" s="510"/>
      <c r="BP148" s="510"/>
      <c r="BQ148" s="510"/>
      <c r="BR148" s="510"/>
      <c r="BS148" s="606"/>
      <c r="BT148" s="607"/>
      <c r="BU148" s="585"/>
      <c r="BV148" s="586"/>
      <c r="BW148" s="586"/>
      <c r="BX148" s="586"/>
      <c r="BY148" s="586"/>
      <c r="BZ148" s="586"/>
      <c r="CA148" s="586"/>
      <c r="CB148" s="586"/>
      <c r="CC148" s="726"/>
      <c r="CD148" s="727"/>
      <c r="CE148" s="727"/>
      <c r="CF148" s="727"/>
      <c r="CG148" s="727"/>
      <c r="CH148" s="727"/>
      <c r="CI148" s="727"/>
      <c r="CJ148" s="727"/>
      <c r="CK148" s="579"/>
      <c r="CL148" s="580"/>
      <c r="CM148" s="87" t="s">
        <v>229</v>
      </c>
      <c r="CN148" s="87"/>
      <c r="CO148" s="87"/>
      <c r="CP148" s="26"/>
    </row>
    <row r="149" spans="1:113" s="7" customFormat="1" ht="9.75" customHeight="1">
      <c r="A149" s="26"/>
      <c r="B149" s="26"/>
      <c r="C149" s="669"/>
      <c r="D149" s="670"/>
      <c r="E149" s="671"/>
      <c r="F149" s="595" t="s">
        <v>217</v>
      </c>
      <c r="G149" s="595"/>
      <c r="H149" s="595"/>
      <c r="I149" s="595"/>
      <c r="J149" s="595"/>
      <c r="K149" s="595"/>
      <c r="L149" s="595"/>
      <c r="M149" s="595"/>
      <c r="N149" s="595"/>
      <c r="O149" s="595"/>
      <c r="P149" s="595"/>
      <c r="Q149" s="595"/>
      <c r="R149" s="595"/>
      <c r="S149" s="595"/>
      <c r="T149" s="595"/>
      <c r="U149" s="595"/>
      <c r="V149" s="595"/>
      <c r="W149" s="595"/>
      <c r="X149" s="595"/>
      <c r="Y149" s="595"/>
      <c r="Z149" s="595"/>
      <c r="AA149" s="595"/>
      <c r="AB149" s="595"/>
      <c r="AC149" s="595"/>
      <c r="AD149" s="595"/>
      <c r="AE149" s="595"/>
      <c r="AF149" s="595"/>
      <c r="AG149" s="616" t="str">
        <f>所得金額計算_申告者!A22</f>
        <v/>
      </c>
      <c r="AH149" s="617"/>
      <c r="AI149" s="617"/>
      <c r="AJ149" s="617"/>
      <c r="AK149" s="617"/>
      <c r="AL149" s="617"/>
      <c r="AM149" s="617"/>
      <c r="AN149" s="617"/>
      <c r="AO149" s="622"/>
      <c r="AP149" s="623"/>
      <c r="AQ149" s="576" t="s">
        <v>227</v>
      </c>
      <c r="AR149" s="577"/>
      <c r="AS149" s="577"/>
      <c r="AT149" s="577"/>
      <c r="AU149" s="577"/>
      <c r="AV149" s="578"/>
      <c r="AW149" s="43"/>
      <c r="AX149" s="26"/>
      <c r="AY149" s="669"/>
      <c r="AZ149" s="670"/>
      <c r="BA149" s="671"/>
      <c r="BB149" s="595" t="s">
        <v>217</v>
      </c>
      <c r="BC149" s="595"/>
      <c r="BD149" s="595"/>
      <c r="BE149" s="595"/>
      <c r="BF149" s="595"/>
      <c r="BG149" s="595"/>
      <c r="BH149" s="595"/>
      <c r="BI149" s="595"/>
      <c r="BJ149" s="595"/>
      <c r="BK149" s="595"/>
      <c r="BL149" s="595"/>
      <c r="BM149" s="595"/>
      <c r="BN149" s="595"/>
      <c r="BO149" s="595"/>
      <c r="BP149" s="595"/>
      <c r="BQ149" s="595"/>
      <c r="BR149" s="595"/>
      <c r="BS149" s="595"/>
      <c r="BT149" s="595"/>
      <c r="BU149" s="595"/>
      <c r="BV149" s="595"/>
      <c r="BW149" s="595"/>
      <c r="BX149" s="595"/>
      <c r="BY149" s="595"/>
      <c r="BZ149" s="595"/>
      <c r="CA149" s="595"/>
      <c r="CB149" s="595"/>
      <c r="CC149" s="716" t="str">
        <f>IF(OR(COUNT(CC131:CJ148)=0,COUNTIF(CC131:CJ148,"*入力")&gt;0),"",IF(SUM(CC131:CJ148)&lt;0,0,SUM(CC131:CJ148)))</f>
        <v/>
      </c>
      <c r="CD149" s="717"/>
      <c r="CE149" s="717"/>
      <c r="CF149" s="717"/>
      <c r="CG149" s="717"/>
      <c r="CH149" s="717"/>
      <c r="CI149" s="717"/>
      <c r="CJ149" s="717"/>
      <c r="CK149" s="622"/>
      <c r="CL149" s="623"/>
      <c r="CM149" s="87"/>
      <c r="CN149" s="87"/>
      <c r="CO149" s="87"/>
      <c r="CP149" s="87"/>
      <c r="CQ149" s="47"/>
      <c r="CR149" s="47"/>
    </row>
    <row r="150" spans="1:113" s="7" customFormat="1" ht="12" customHeight="1">
      <c r="A150" s="26"/>
      <c r="B150" s="26"/>
      <c r="C150" s="669"/>
      <c r="D150" s="670"/>
      <c r="E150" s="671"/>
      <c r="F150" s="596"/>
      <c r="G150" s="596"/>
      <c r="H150" s="596"/>
      <c r="I150" s="596"/>
      <c r="J150" s="596"/>
      <c r="K150" s="596"/>
      <c r="L150" s="596"/>
      <c r="M150" s="596"/>
      <c r="N150" s="596"/>
      <c r="O150" s="596"/>
      <c r="P150" s="596"/>
      <c r="Q150" s="596"/>
      <c r="R150" s="596"/>
      <c r="S150" s="596"/>
      <c r="T150" s="596"/>
      <c r="U150" s="596"/>
      <c r="V150" s="596"/>
      <c r="W150" s="596"/>
      <c r="X150" s="596"/>
      <c r="Y150" s="596"/>
      <c r="Z150" s="596"/>
      <c r="AA150" s="596"/>
      <c r="AB150" s="596"/>
      <c r="AC150" s="596"/>
      <c r="AD150" s="596"/>
      <c r="AE150" s="596"/>
      <c r="AF150" s="596"/>
      <c r="AG150" s="618"/>
      <c r="AH150" s="619"/>
      <c r="AI150" s="619"/>
      <c r="AJ150" s="619"/>
      <c r="AK150" s="619"/>
      <c r="AL150" s="619"/>
      <c r="AM150" s="619"/>
      <c r="AN150" s="619"/>
      <c r="AO150" s="596"/>
      <c r="AP150" s="624"/>
      <c r="AQ150" s="576"/>
      <c r="AR150" s="577"/>
      <c r="AS150" s="577"/>
      <c r="AT150" s="577"/>
      <c r="AU150" s="577"/>
      <c r="AV150" s="578"/>
      <c r="AW150" s="43"/>
      <c r="AX150" s="26"/>
      <c r="AY150" s="669"/>
      <c r="AZ150" s="670"/>
      <c r="BA150" s="671"/>
      <c r="BB150" s="596"/>
      <c r="BC150" s="596"/>
      <c r="BD150" s="596"/>
      <c r="BE150" s="596"/>
      <c r="BF150" s="596"/>
      <c r="BG150" s="596"/>
      <c r="BH150" s="596"/>
      <c r="BI150" s="596"/>
      <c r="BJ150" s="596"/>
      <c r="BK150" s="596"/>
      <c r="BL150" s="596"/>
      <c r="BM150" s="596"/>
      <c r="BN150" s="596"/>
      <c r="BO150" s="596"/>
      <c r="BP150" s="596"/>
      <c r="BQ150" s="596"/>
      <c r="BR150" s="596"/>
      <c r="BS150" s="596"/>
      <c r="BT150" s="596"/>
      <c r="BU150" s="596"/>
      <c r="BV150" s="596"/>
      <c r="BW150" s="596"/>
      <c r="BX150" s="596"/>
      <c r="BY150" s="596"/>
      <c r="BZ150" s="596"/>
      <c r="CA150" s="596"/>
      <c r="CB150" s="596"/>
      <c r="CC150" s="718"/>
      <c r="CD150" s="719"/>
      <c r="CE150" s="719"/>
      <c r="CF150" s="719"/>
      <c r="CG150" s="719"/>
      <c r="CH150" s="719"/>
      <c r="CI150" s="719"/>
      <c r="CJ150" s="719"/>
      <c r="CK150" s="596"/>
      <c r="CL150" s="624"/>
      <c r="CM150" s="87"/>
      <c r="CN150" s="87"/>
      <c r="CO150" s="87"/>
      <c r="CP150" s="87"/>
      <c r="CQ150" s="47"/>
      <c r="CR150" s="47"/>
    </row>
    <row r="151" spans="1:113" s="7" customFormat="1" ht="12" customHeight="1" thickBot="1">
      <c r="A151" s="26"/>
      <c r="B151" s="26"/>
      <c r="C151" s="672"/>
      <c r="D151" s="673"/>
      <c r="E151" s="674"/>
      <c r="F151" s="597"/>
      <c r="G151" s="597"/>
      <c r="H151" s="597"/>
      <c r="I151" s="597"/>
      <c r="J151" s="597"/>
      <c r="K151" s="597"/>
      <c r="L151" s="597"/>
      <c r="M151" s="597"/>
      <c r="N151" s="597"/>
      <c r="O151" s="597"/>
      <c r="P151" s="597"/>
      <c r="Q151" s="597"/>
      <c r="R151" s="597"/>
      <c r="S151" s="597"/>
      <c r="T151" s="597"/>
      <c r="U151" s="597"/>
      <c r="V151" s="597"/>
      <c r="W151" s="597"/>
      <c r="X151" s="597"/>
      <c r="Y151" s="597"/>
      <c r="Z151" s="597"/>
      <c r="AA151" s="597"/>
      <c r="AB151" s="597"/>
      <c r="AC151" s="597"/>
      <c r="AD151" s="597"/>
      <c r="AE151" s="597"/>
      <c r="AF151" s="597"/>
      <c r="AG151" s="620"/>
      <c r="AH151" s="621"/>
      <c r="AI151" s="621"/>
      <c r="AJ151" s="621"/>
      <c r="AK151" s="621"/>
      <c r="AL151" s="621"/>
      <c r="AM151" s="621"/>
      <c r="AN151" s="621"/>
      <c r="AO151" s="625"/>
      <c r="AP151" s="626"/>
      <c r="AQ151" s="576"/>
      <c r="AR151" s="577"/>
      <c r="AS151" s="577"/>
      <c r="AT151" s="577"/>
      <c r="AU151" s="577"/>
      <c r="AV151" s="578"/>
      <c r="AW151" s="43"/>
      <c r="AX151" s="26"/>
      <c r="AY151" s="672"/>
      <c r="AZ151" s="673"/>
      <c r="BA151" s="674"/>
      <c r="BB151" s="597"/>
      <c r="BC151" s="597"/>
      <c r="BD151" s="597"/>
      <c r="BE151" s="597"/>
      <c r="BF151" s="597"/>
      <c r="BG151" s="597"/>
      <c r="BH151" s="597"/>
      <c r="BI151" s="597"/>
      <c r="BJ151" s="597"/>
      <c r="BK151" s="597"/>
      <c r="BL151" s="597"/>
      <c r="BM151" s="597"/>
      <c r="BN151" s="597"/>
      <c r="BO151" s="597"/>
      <c r="BP151" s="597"/>
      <c r="BQ151" s="597"/>
      <c r="BR151" s="597"/>
      <c r="BS151" s="597"/>
      <c r="BT151" s="597"/>
      <c r="BU151" s="597"/>
      <c r="BV151" s="597"/>
      <c r="BW151" s="597"/>
      <c r="BX151" s="597"/>
      <c r="BY151" s="597"/>
      <c r="BZ151" s="597"/>
      <c r="CA151" s="597"/>
      <c r="CB151" s="597"/>
      <c r="CC151" s="720"/>
      <c r="CD151" s="721"/>
      <c r="CE151" s="721"/>
      <c r="CF151" s="721"/>
      <c r="CG151" s="721"/>
      <c r="CH151" s="721"/>
      <c r="CI151" s="721"/>
      <c r="CJ151" s="721"/>
      <c r="CK151" s="625"/>
      <c r="CL151" s="626"/>
      <c r="CM151" s="87"/>
      <c r="CN151" s="87"/>
      <c r="CO151" s="87"/>
      <c r="CP151" s="87"/>
      <c r="CQ151" s="47"/>
      <c r="CR151" s="47"/>
    </row>
    <row r="152" spans="1:113" s="26" customFormat="1" ht="12" customHeight="1">
      <c r="C152" s="34"/>
      <c r="D152" s="34"/>
      <c r="E152" s="34"/>
      <c r="F152" s="30"/>
      <c r="G152" s="30"/>
      <c r="H152" s="30"/>
      <c r="I152" s="30"/>
      <c r="J152" s="30"/>
      <c r="K152" s="30"/>
      <c r="L152" s="30"/>
      <c r="M152" s="30"/>
      <c r="N152" s="30"/>
      <c r="O152" s="30"/>
      <c r="P152" s="30"/>
      <c r="Q152" s="30"/>
      <c r="R152" s="30"/>
      <c r="S152" s="30"/>
      <c r="T152" s="30"/>
      <c r="U152" s="30"/>
      <c r="V152" s="30"/>
      <c r="W152" s="30"/>
      <c r="X152" s="30"/>
      <c r="Y152" s="30"/>
      <c r="Z152" s="30"/>
      <c r="AA152" s="30"/>
      <c r="AB152" s="30"/>
      <c r="AC152" s="30"/>
      <c r="AD152" s="30"/>
      <c r="AE152" s="30"/>
      <c r="AF152" s="30"/>
      <c r="AG152" s="30"/>
      <c r="AH152" s="30"/>
      <c r="AI152" s="30"/>
      <c r="AJ152" s="30"/>
      <c r="AK152" s="30"/>
      <c r="AL152" s="30"/>
      <c r="AM152" s="30"/>
      <c r="AN152" s="30"/>
      <c r="AO152" s="30"/>
      <c r="AP152" s="30"/>
      <c r="AQ152" s="30"/>
      <c r="AR152" s="30"/>
      <c r="AS152" s="30"/>
      <c r="AT152" s="30"/>
      <c r="AU152" s="30"/>
      <c r="AV152" s="30"/>
      <c r="AW152" s="30"/>
      <c r="BM152" s="29"/>
      <c r="CM152" s="67"/>
      <c r="CN152" s="67"/>
      <c r="CO152" s="67"/>
      <c r="CP152" s="87"/>
    </row>
    <row r="153" spans="1:113" s="26" customFormat="1" ht="12" customHeight="1">
      <c r="C153" s="34"/>
      <c r="D153" s="34"/>
      <c r="E153" s="34"/>
      <c r="F153" s="30"/>
      <c r="G153" s="30"/>
      <c r="H153" s="30"/>
      <c r="I153" s="30"/>
      <c r="J153" s="30"/>
      <c r="K153" s="30"/>
      <c r="L153" s="30"/>
      <c r="M153" s="30"/>
      <c r="N153" s="30"/>
      <c r="O153" s="30"/>
      <c r="P153" s="30"/>
      <c r="Q153" s="30"/>
      <c r="R153" s="30"/>
      <c r="S153" s="30"/>
      <c r="T153" s="30"/>
      <c r="U153" s="30"/>
      <c r="V153" s="30"/>
      <c r="W153" s="30"/>
      <c r="X153" s="30"/>
      <c r="Y153" s="30"/>
      <c r="Z153" s="30"/>
      <c r="AA153" s="30"/>
      <c r="AB153" s="30"/>
      <c r="AC153" s="30"/>
      <c r="AD153" s="30"/>
      <c r="AE153" s="30"/>
      <c r="AF153" s="30"/>
      <c r="AG153" s="30"/>
      <c r="AH153" s="30"/>
      <c r="AI153" s="30"/>
      <c r="AJ153" s="30"/>
      <c r="AK153" s="30"/>
      <c r="AL153" s="30"/>
      <c r="AM153" s="30"/>
      <c r="AN153" s="30"/>
      <c r="AO153" s="30"/>
      <c r="AP153" s="30"/>
      <c r="AQ153" s="30"/>
      <c r="AR153" s="30"/>
      <c r="AS153" s="30"/>
      <c r="AT153" s="30"/>
      <c r="AU153" s="30"/>
      <c r="AV153" s="30"/>
      <c r="AW153" s="30"/>
      <c r="BP153" s="29"/>
      <c r="CP153" s="67"/>
    </row>
    <row r="154" spans="1:113" s="26" customFormat="1" ht="12" customHeight="1">
      <c r="C154" s="34"/>
      <c r="D154" s="34"/>
      <c r="E154" s="34"/>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c r="AK154" s="22"/>
      <c r="AL154" s="22"/>
      <c r="AM154" s="22"/>
      <c r="AN154" s="22"/>
      <c r="AO154" s="22"/>
      <c r="AP154" s="22"/>
      <c r="AQ154" s="30"/>
      <c r="AR154" s="30"/>
      <c r="AS154" s="30"/>
      <c r="AT154" s="30"/>
      <c r="AU154" s="30"/>
      <c r="AV154" s="30"/>
      <c r="AW154" s="30"/>
      <c r="BP154" s="29"/>
    </row>
    <row r="155" spans="1:113" s="26" customFormat="1" ht="12">
      <c r="B155" s="30"/>
      <c r="C155" s="30"/>
      <c r="D155" s="30"/>
      <c r="E155" s="30"/>
      <c r="F155" s="35"/>
      <c r="G155" s="35"/>
      <c r="H155" s="35"/>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c r="AK155" s="22"/>
      <c r="AL155" s="22"/>
      <c r="AM155" s="22"/>
      <c r="AN155" s="22"/>
      <c r="AO155" s="22"/>
      <c r="AP155" s="22"/>
      <c r="AQ155" s="30"/>
      <c r="AR155" s="30"/>
      <c r="AS155" s="30"/>
      <c r="AT155" s="30"/>
      <c r="AU155" s="30"/>
      <c r="AV155" s="30"/>
      <c r="AW155" s="30"/>
      <c r="AX155" s="30"/>
      <c r="AY155" s="30"/>
      <c r="AZ155" s="30"/>
      <c r="BA155" s="30"/>
      <c r="BB155" s="30"/>
      <c r="DI155" s="29"/>
    </row>
    <row r="156" spans="1:113" s="7" customFormat="1">
      <c r="B156" s="10"/>
      <c r="C156" s="10"/>
      <c r="D156" s="10"/>
      <c r="E156" s="10"/>
      <c r="F156" s="2"/>
      <c r="G156" s="2"/>
      <c r="H156" s="2"/>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0"/>
      <c r="AR156" s="10"/>
      <c r="AS156" s="10"/>
      <c r="AT156" s="10"/>
      <c r="AU156" s="10"/>
      <c r="AV156" s="10"/>
      <c r="AW156" s="10"/>
      <c r="AX156" s="10"/>
      <c r="AY156" s="10"/>
      <c r="AZ156" s="10"/>
      <c r="BA156" s="10"/>
      <c r="BB156" s="10"/>
      <c r="CP156" s="26"/>
      <c r="DI156" s="12"/>
    </row>
    <row r="157" spans="1:113" ht="9" customHeight="1">
      <c r="F157" s="2"/>
      <c r="G157" s="2"/>
      <c r="H157" s="2"/>
      <c r="CP157" s="7"/>
    </row>
    <row r="158" spans="1:113" ht="17.25" customHeight="1">
      <c r="B158" s="49"/>
      <c r="C158" s="49"/>
      <c r="D158" s="49"/>
      <c r="E158" s="49"/>
      <c r="F158" s="49"/>
      <c r="G158" s="49"/>
      <c r="H158" s="49"/>
    </row>
    <row r="159" spans="1:113" ht="9" customHeight="1">
      <c r="B159" s="745"/>
      <c r="C159" s="50"/>
      <c r="D159" s="51"/>
      <c r="E159" s="51"/>
      <c r="F159" s="51"/>
      <c r="G159" s="51"/>
      <c r="H159" s="51"/>
    </row>
    <row r="160" spans="1:113" ht="9" customHeight="1">
      <c r="B160" s="745"/>
      <c r="C160" s="50"/>
      <c r="D160" s="51"/>
      <c r="E160" s="51"/>
      <c r="F160" s="51"/>
      <c r="G160" s="51"/>
      <c r="H160" s="51"/>
    </row>
    <row r="161" spans="2:8" ht="17.25" customHeight="1">
      <c r="B161" s="49"/>
      <c r="C161" s="49"/>
      <c r="D161" s="49"/>
      <c r="E161" s="49"/>
      <c r="F161" s="51"/>
      <c r="G161" s="51"/>
      <c r="H161" s="51"/>
    </row>
    <row r="162" spans="2:8" ht="9" customHeight="1">
      <c r="B162" s="746"/>
      <c r="C162" s="50"/>
      <c r="D162" s="51"/>
      <c r="E162" s="51"/>
      <c r="F162" s="51"/>
      <c r="G162" s="51"/>
      <c r="H162" s="51"/>
    </row>
    <row r="163" spans="2:8" ht="9" customHeight="1">
      <c r="B163" s="746"/>
      <c r="C163" s="50"/>
      <c r="D163" s="51"/>
      <c r="E163" s="51"/>
      <c r="F163" s="50"/>
      <c r="G163" s="50"/>
      <c r="H163" s="50"/>
    </row>
    <row r="164" spans="2:8" ht="9" customHeight="1">
      <c r="B164" s="744"/>
      <c r="C164" s="744"/>
      <c r="D164" s="744"/>
      <c r="E164" s="744"/>
      <c r="F164" s="744"/>
      <c r="G164" s="744"/>
      <c r="H164" s="744"/>
    </row>
    <row r="165" spans="2:8" ht="9" customHeight="1">
      <c r="B165" s="744"/>
      <c r="C165" s="744"/>
      <c r="D165" s="744"/>
      <c r="E165" s="744"/>
      <c r="F165" s="744"/>
      <c r="G165" s="744"/>
      <c r="H165" s="744"/>
    </row>
    <row r="166" spans="2:8" ht="9" customHeight="1"/>
    <row r="167" spans="2:8" ht="9" customHeight="1"/>
    <row r="168" spans="2:8" ht="9" customHeight="1"/>
    <row r="169" spans="2:8" ht="9" customHeight="1">
      <c r="B169" s="26"/>
    </row>
    <row r="170" spans="2:8" ht="9" customHeight="1">
      <c r="B170" s="26"/>
    </row>
    <row r="171" spans="2:8" ht="9" customHeight="1">
      <c r="B171" s="26"/>
    </row>
    <row r="172" spans="2:8" ht="9" customHeight="1">
      <c r="B172" s="26"/>
      <c r="C172" s="26"/>
    </row>
    <row r="174" spans="2:8">
      <c r="B174" s="26"/>
    </row>
  </sheetData>
  <sheetProtection algorithmName="SHA-512" hashValue="ON+P1leDpJ3Z2Yw4XGLEZdtDZ01Kst6xDGGfSs2lpwRGUTm40LVIZAigwZdBAgDTYWk0opWTdroFYFxRrtdpTg==" saltValue="ikEtjGOsedfTWqo9sJfJ2Q==" spinCount="100000" sheet="1" selectLockedCells="1"/>
  <sortState xmlns:xlrd2="http://schemas.microsoft.com/office/spreadsheetml/2017/richdata2" ref="CR98">
    <sortCondition ref="CR98"/>
  </sortState>
  <mergeCells count="573">
    <mergeCell ref="CE9:CM14"/>
    <mergeCell ref="BB20:BC20"/>
    <mergeCell ref="BD20:BE20"/>
    <mergeCell ref="BF20:BG20"/>
    <mergeCell ref="BH20:BI20"/>
    <mergeCell ref="CG20:CI22"/>
    <mergeCell ref="CK20:CM22"/>
    <mergeCell ref="BZ20:CE22"/>
    <mergeCell ref="CF20:CF22"/>
    <mergeCell ref="CJ20:CJ22"/>
    <mergeCell ref="AJ15:BB16"/>
    <mergeCell ref="BJ21:BK22"/>
    <mergeCell ref="BJ20:BK20"/>
    <mergeCell ref="BL20:BM20"/>
    <mergeCell ref="BN20:BO20"/>
    <mergeCell ref="BP20:BQ20"/>
    <mergeCell ref="BH21:BI22"/>
    <mergeCell ref="BF21:BG22"/>
    <mergeCell ref="AZ6:BW9"/>
    <mergeCell ref="BY4:CB7"/>
    <mergeCell ref="CC4:CP7"/>
    <mergeCell ref="AS10:AY14"/>
    <mergeCell ref="AZ10:BW14"/>
    <mergeCell ref="AI10:AJ11"/>
    <mergeCell ref="AK41:BD43"/>
    <mergeCell ref="BO41:BO43"/>
    <mergeCell ref="BD21:BE22"/>
    <mergeCell ref="BB21:BC22"/>
    <mergeCell ref="AK18:BA23"/>
    <mergeCell ref="AK24:BA25"/>
    <mergeCell ref="BB18:BY19"/>
    <mergeCell ref="BZ18:CN19"/>
    <mergeCell ref="BX21:BY22"/>
    <mergeCell ref="BX20:BY20"/>
    <mergeCell ref="BV21:BW22"/>
    <mergeCell ref="BV20:BW20"/>
    <mergeCell ref="BT20:BU20"/>
    <mergeCell ref="BT21:BU22"/>
    <mergeCell ref="BR21:BS22"/>
    <mergeCell ref="BR20:BS20"/>
    <mergeCell ref="BP21:BQ22"/>
    <mergeCell ref="BN21:BO22"/>
    <mergeCell ref="BL21:BM22"/>
    <mergeCell ref="BE31:BO32"/>
    <mergeCell ref="AK33:AL36"/>
    <mergeCell ref="AK37:AL40"/>
    <mergeCell ref="AM33:AS36"/>
    <mergeCell ref="AM37:AS40"/>
    <mergeCell ref="BD33:BD36"/>
    <mergeCell ref="AT33:BC36"/>
    <mergeCell ref="BO33:BO36"/>
    <mergeCell ref="AT37:BD40"/>
    <mergeCell ref="BO37:BO40"/>
    <mergeCell ref="G52:R53"/>
    <mergeCell ref="G54:R55"/>
    <mergeCell ref="G56:R57"/>
    <mergeCell ref="S36:T45"/>
    <mergeCell ref="U36:W37"/>
    <mergeCell ref="U38:W39"/>
    <mergeCell ref="U40:W41"/>
    <mergeCell ref="U42:W43"/>
    <mergeCell ref="S46:T47"/>
    <mergeCell ref="S48:T49"/>
    <mergeCell ref="S50:T57"/>
    <mergeCell ref="U44:W51"/>
    <mergeCell ref="U52:W53"/>
    <mergeCell ref="U54:W55"/>
    <mergeCell ref="U56:W57"/>
    <mergeCell ref="G36:R37"/>
    <mergeCell ref="G38:R39"/>
    <mergeCell ref="G40:R41"/>
    <mergeCell ref="G42:R43"/>
    <mergeCell ref="G44:R45"/>
    <mergeCell ref="CN20:CN22"/>
    <mergeCell ref="G46:R47"/>
    <mergeCell ref="G48:R49"/>
    <mergeCell ref="G50:R51"/>
    <mergeCell ref="C34:K35"/>
    <mergeCell ref="Y36:AG37"/>
    <mergeCell ref="Y38:AG39"/>
    <mergeCell ref="Y40:AG40"/>
    <mergeCell ref="Y42:AG43"/>
    <mergeCell ref="AK26:BA28"/>
    <mergeCell ref="BB23:BY25"/>
    <mergeCell ref="BZ23:CE25"/>
    <mergeCell ref="CF23:CN25"/>
    <mergeCell ref="BB26:BY28"/>
    <mergeCell ref="BZ26:CE28"/>
    <mergeCell ref="CF26:CN28"/>
    <mergeCell ref="AK29:BK30"/>
    <mergeCell ref="AK31:AS32"/>
    <mergeCell ref="AT31:BD32"/>
    <mergeCell ref="E40:F41"/>
    <mergeCell ref="E42:F43"/>
    <mergeCell ref="E44:F45"/>
    <mergeCell ref="E46:F47"/>
    <mergeCell ref="E48:F49"/>
    <mergeCell ref="E50:F51"/>
    <mergeCell ref="E52:F53"/>
    <mergeCell ref="E54:F55"/>
    <mergeCell ref="E56:F57"/>
    <mergeCell ref="Y143:AF145"/>
    <mergeCell ref="P146:V148"/>
    <mergeCell ref="B15:Q16"/>
    <mergeCell ref="C17:AC18"/>
    <mergeCell ref="C19:K20"/>
    <mergeCell ref="L19:V20"/>
    <mergeCell ref="W19:AG20"/>
    <mergeCell ref="C21:D25"/>
    <mergeCell ref="E21:K25"/>
    <mergeCell ref="L21:U25"/>
    <mergeCell ref="V21:V25"/>
    <mergeCell ref="AG21:AG25"/>
    <mergeCell ref="C26:D30"/>
    <mergeCell ref="E26:K30"/>
    <mergeCell ref="L26:V30"/>
    <mergeCell ref="AG26:AG30"/>
    <mergeCell ref="C31:V33"/>
    <mergeCell ref="W31:AF33"/>
    <mergeCell ref="AG31:AG33"/>
    <mergeCell ref="Y44:AF46"/>
    <mergeCell ref="AG44:AG46"/>
    <mergeCell ref="C36:D57"/>
    <mergeCell ref="E36:F37"/>
    <mergeCell ref="E38:F39"/>
    <mergeCell ref="J8:R11"/>
    <mergeCell ref="S10:T11"/>
    <mergeCell ref="S8:AR8"/>
    <mergeCell ref="C108:E117"/>
    <mergeCell ref="F108:AB108"/>
    <mergeCell ref="F109:AB109"/>
    <mergeCell ref="F110:AB110"/>
    <mergeCell ref="F111:AB111"/>
    <mergeCell ref="F112:AB112"/>
    <mergeCell ref="F113:AB113"/>
    <mergeCell ref="F114:AB114"/>
    <mergeCell ref="F115:AB115"/>
    <mergeCell ref="F116:AB116"/>
    <mergeCell ref="F117:AB117"/>
    <mergeCell ref="AM10:AN11"/>
    <mergeCell ref="AC9:AD9"/>
    <mergeCell ref="AE9:AF9"/>
    <mergeCell ref="AQ10:AR11"/>
    <mergeCell ref="S12:AR14"/>
    <mergeCell ref="AE10:AF11"/>
    <mergeCell ref="AG10:AH11"/>
    <mergeCell ref="AO10:AP11"/>
    <mergeCell ref="AK10:AL11"/>
    <mergeCell ref="U10:V11"/>
    <mergeCell ref="CR2:DR3"/>
    <mergeCell ref="B1:BW3"/>
    <mergeCell ref="CR4:CU5"/>
    <mergeCell ref="B4:I6"/>
    <mergeCell ref="J4:R7"/>
    <mergeCell ref="S4:AR7"/>
    <mergeCell ref="AS4:AY9"/>
    <mergeCell ref="AZ4:BW5"/>
    <mergeCell ref="AG9:AH9"/>
    <mergeCell ref="AI9:AJ9"/>
    <mergeCell ref="AK9:AL9"/>
    <mergeCell ref="AM9:AN9"/>
    <mergeCell ref="AO9:AP9"/>
    <mergeCell ref="AQ9:AR9"/>
    <mergeCell ref="B7:I11"/>
    <mergeCell ref="Y9:Z9"/>
    <mergeCell ref="AA9:AB9"/>
    <mergeCell ref="W10:X11"/>
    <mergeCell ref="W9:X9"/>
    <mergeCell ref="S9:T9"/>
    <mergeCell ref="U9:V9"/>
    <mergeCell ref="Y10:Z11"/>
    <mergeCell ref="AA10:AB11"/>
    <mergeCell ref="AC10:AD11"/>
    <mergeCell ref="CP19:CP99"/>
    <mergeCell ref="B164:H165"/>
    <mergeCell ref="B159:B160"/>
    <mergeCell ref="B162:B163"/>
    <mergeCell ref="BB110:BU111"/>
    <mergeCell ref="BV110:CC111"/>
    <mergeCell ref="AY108:BA113"/>
    <mergeCell ref="B12:I14"/>
    <mergeCell ref="J12:R14"/>
    <mergeCell ref="P143:V145"/>
    <mergeCell ref="W146:X148"/>
    <mergeCell ref="C129:E151"/>
    <mergeCell ref="CK131:CL133"/>
    <mergeCell ref="BU146:CB148"/>
    <mergeCell ref="CC146:CJ148"/>
    <mergeCell ref="BU131:CB133"/>
    <mergeCell ref="BS146:BT148"/>
    <mergeCell ref="CK134:CL136"/>
    <mergeCell ref="BB137:BI139"/>
    <mergeCell ref="CK149:CL151"/>
    <mergeCell ref="BJ143:BK145"/>
    <mergeCell ref="P104:U104"/>
    <mergeCell ref="CF110:CO111"/>
    <mergeCell ref="BV108:CC109"/>
    <mergeCell ref="CD108:CE109"/>
    <mergeCell ref="CC149:CJ151"/>
    <mergeCell ref="BB146:BI148"/>
    <mergeCell ref="BJ146:BK148"/>
    <mergeCell ref="BU140:CB142"/>
    <mergeCell ref="CC140:CJ142"/>
    <mergeCell ref="BU143:CB145"/>
    <mergeCell ref="CC143:CJ145"/>
    <mergeCell ref="CC129:CL130"/>
    <mergeCell ref="CK143:CL145"/>
    <mergeCell ref="BS137:BT139"/>
    <mergeCell ref="BU137:CB139"/>
    <mergeCell ref="CC137:CJ139"/>
    <mergeCell ref="BJ137:BK139"/>
    <mergeCell ref="CC134:CJ136"/>
    <mergeCell ref="BL146:BR148"/>
    <mergeCell ref="BB143:BI145"/>
    <mergeCell ref="BL143:BR145"/>
    <mergeCell ref="BS143:BT145"/>
    <mergeCell ref="F129:O130"/>
    <mergeCell ref="AO134:AP136"/>
    <mergeCell ref="BJ134:BK136"/>
    <mergeCell ref="BL134:BR136"/>
    <mergeCell ref="BL140:BR142"/>
    <mergeCell ref="BS140:BT142"/>
    <mergeCell ref="BS134:BT136"/>
    <mergeCell ref="CD112:CE113"/>
    <mergeCell ref="CF112:CO113"/>
    <mergeCell ref="AO131:AP133"/>
    <mergeCell ref="AO137:AP139"/>
    <mergeCell ref="W134:X136"/>
    <mergeCell ref="F137:M139"/>
    <mergeCell ref="F134:M136"/>
    <mergeCell ref="P137:V139"/>
    <mergeCell ref="CK140:CL142"/>
    <mergeCell ref="N137:O139"/>
    <mergeCell ref="P134:V136"/>
    <mergeCell ref="W137:X139"/>
    <mergeCell ref="N134:O136"/>
    <mergeCell ref="AG137:AN139"/>
    <mergeCell ref="AG134:AN136"/>
    <mergeCell ref="BL137:BR139"/>
    <mergeCell ref="BU134:CB136"/>
    <mergeCell ref="F140:M142"/>
    <mergeCell ref="BB134:BI136"/>
    <mergeCell ref="CC131:CJ133"/>
    <mergeCell ref="BL131:BR133"/>
    <mergeCell ref="CK137:CL139"/>
    <mergeCell ref="W104:AA104"/>
    <mergeCell ref="AB104:AU104"/>
    <mergeCell ref="BU129:CB130"/>
    <mergeCell ref="BV112:CC113"/>
    <mergeCell ref="AG131:AN133"/>
    <mergeCell ref="BG104:BL104"/>
    <mergeCell ref="BM104:CC104"/>
    <mergeCell ref="AC108:AJ108"/>
    <mergeCell ref="AC109:AJ109"/>
    <mergeCell ref="AK109:AL109"/>
    <mergeCell ref="AK110:AL110"/>
    <mergeCell ref="AK113:AL113"/>
    <mergeCell ref="AK111:AL111"/>
    <mergeCell ref="AC111:AJ111"/>
    <mergeCell ref="AC110:AJ110"/>
    <mergeCell ref="Y129:AF130"/>
    <mergeCell ref="AC116:AJ116"/>
    <mergeCell ref="BS131:BT133"/>
    <mergeCell ref="BJ131:BK133"/>
    <mergeCell ref="P129:X130"/>
    <mergeCell ref="P131:V133"/>
    <mergeCell ref="K104:O104"/>
    <mergeCell ref="AK108:AL108"/>
    <mergeCell ref="BB108:BU109"/>
    <mergeCell ref="BB131:BI133"/>
    <mergeCell ref="N131:O133"/>
    <mergeCell ref="W131:X133"/>
    <mergeCell ref="CD110:CE111"/>
    <mergeCell ref="AC112:AJ112"/>
    <mergeCell ref="AG129:AP130"/>
    <mergeCell ref="AK114:AL114"/>
    <mergeCell ref="BB112:BU113"/>
    <mergeCell ref="AC114:AJ114"/>
    <mergeCell ref="AC115:AJ115"/>
    <mergeCell ref="AC117:AJ117"/>
    <mergeCell ref="AK112:AL112"/>
    <mergeCell ref="BB129:BK130"/>
    <mergeCell ref="BL129:BT130"/>
    <mergeCell ref="AY115:CN116"/>
    <mergeCell ref="AY129:BA151"/>
    <mergeCell ref="BB149:CB151"/>
    <mergeCell ref="AC113:AJ113"/>
    <mergeCell ref="CK146:CL148"/>
    <mergeCell ref="BB140:BI142"/>
    <mergeCell ref="BJ140:BK142"/>
    <mergeCell ref="AQ149:AV151"/>
    <mergeCell ref="AO146:AP148"/>
    <mergeCell ref="Y140:AF142"/>
    <mergeCell ref="Y146:AF148"/>
    <mergeCell ref="Y131:AF133"/>
    <mergeCell ref="Y137:AF139"/>
    <mergeCell ref="Y134:AF136"/>
    <mergeCell ref="AG140:AN142"/>
    <mergeCell ref="AO140:AP142"/>
    <mergeCell ref="AO143:AP145"/>
    <mergeCell ref="F149:AF151"/>
    <mergeCell ref="F131:M133"/>
    <mergeCell ref="F143:M145"/>
    <mergeCell ref="F146:M148"/>
    <mergeCell ref="N143:O145"/>
    <mergeCell ref="W140:X142"/>
    <mergeCell ref="AG143:AN145"/>
    <mergeCell ref="AG146:AN148"/>
    <mergeCell ref="AG149:AN151"/>
    <mergeCell ref="AO149:AP151"/>
    <mergeCell ref="N140:O142"/>
    <mergeCell ref="W143:X145"/>
    <mergeCell ref="P140:V142"/>
    <mergeCell ref="N146:O148"/>
    <mergeCell ref="BS31:BT43"/>
    <mergeCell ref="BU31:BV34"/>
    <mergeCell ref="BU35:BV37"/>
    <mergeCell ref="BU38:BV40"/>
    <mergeCell ref="BU41:BV43"/>
    <mergeCell ref="BW31:CH34"/>
    <mergeCell ref="BW35:CH37"/>
    <mergeCell ref="BW38:CH40"/>
    <mergeCell ref="AK46:AL51"/>
    <mergeCell ref="AK44:AS45"/>
    <mergeCell ref="AK52:AK57"/>
    <mergeCell ref="AL52:AL53"/>
    <mergeCell ref="AL54:AL55"/>
    <mergeCell ref="AL56:AL57"/>
    <mergeCell ref="AM46:CD47"/>
    <mergeCell ref="AM48:AP51"/>
    <mergeCell ref="AQ48:AT51"/>
    <mergeCell ref="AU48:AX51"/>
    <mergeCell ref="AY48:CD49"/>
    <mergeCell ref="AY50:BB51"/>
    <mergeCell ref="BC50:BF51"/>
    <mergeCell ref="BG50:BJ51"/>
    <mergeCell ref="BK52:BN53"/>
    <mergeCell ref="CI31:CJ34"/>
    <mergeCell ref="CI35:CJ37"/>
    <mergeCell ref="CI38:CJ40"/>
    <mergeCell ref="CI41:CJ43"/>
    <mergeCell ref="CK38:CL43"/>
    <mergeCell ref="CK31:CL37"/>
    <mergeCell ref="CM36:CN43"/>
    <mergeCell ref="CM31:CN35"/>
    <mergeCell ref="BW41:CH43"/>
    <mergeCell ref="AY52:BB53"/>
    <mergeCell ref="AY54:BB55"/>
    <mergeCell ref="AY56:BB57"/>
    <mergeCell ref="BC52:BF53"/>
    <mergeCell ref="BC54:BF55"/>
    <mergeCell ref="BC56:BF57"/>
    <mergeCell ref="BG52:BJ53"/>
    <mergeCell ref="BG54:BJ55"/>
    <mergeCell ref="BG56:BJ57"/>
    <mergeCell ref="AM52:AP53"/>
    <mergeCell ref="AM54:AP55"/>
    <mergeCell ref="AM56:AP57"/>
    <mergeCell ref="AQ56:AT57"/>
    <mergeCell ref="AQ52:AT53"/>
    <mergeCell ref="AQ54:AT55"/>
    <mergeCell ref="AU56:AX57"/>
    <mergeCell ref="AU52:AX53"/>
    <mergeCell ref="AU54:AX55"/>
    <mergeCell ref="BK54:BN55"/>
    <mergeCell ref="BK56:BN57"/>
    <mergeCell ref="BO52:BR53"/>
    <mergeCell ref="BS52:BV53"/>
    <mergeCell ref="BW52:BZ53"/>
    <mergeCell ref="CN48:CN50"/>
    <mergeCell ref="CF51:CN52"/>
    <mergeCell ref="CF53:CM55"/>
    <mergeCell ref="CN53:CN55"/>
    <mergeCell ref="CE56:CN60"/>
    <mergeCell ref="CA52:CD53"/>
    <mergeCell ref="BO54:BR55"/>
    <mergeCell ref="BS54:BV55"/>
    <mergeCell ref="BW54:BZ55"/>
    <mergeCell ref="CA54:CD55"/>
    <mergeCell ref="BO56:BR57"/>
    <mergeCell ref="BS56:BV57"/>
    <mergeCell ref="BW56:BZ57"/>
    <mergeCell ref="CA56:CD57"/>
    <mergeCell ref="BK50:BN51"/>
    <mergeCell ref="BO50:BR51"/>
    <mergeCell ref="BS50:BV51"/>
    <mergeCell ref="BW50:BZ51"/>
    <mergeCell ref="CA50:CD51"/>
    <mergeCell ref="CO34:CO43"/>
    <mergeCell ref="C62:K63"/>
    <mergeCell ref="N62:CD63"/>
    <mergeCell ref="C64:R67"/>
    <mergeCell ref="C68:C73"/>
    <mergeCell ref="W68:X69"/>
    <mergeCell ref="Y68:Z69"/>
    <mergeCell ref="AA68:AB69"/>
    <mergeCell ref="AC68:AD69"/>
    <mergeCell ref="AE68:AF69"/>
    <mergeCell ref="AG68:AH69"/>
    <mergeCell ref="AI68:AJ69"/>
    <mergeCell ref="AK68:AL69"/>
    <mergeCell ref="AM68:AN69"/>
    <mergeCell ref="AO68:AP69"/>
    <mergeCell ref="AQ68:AR73"/>
    <mergeCell ref="BC64:BP67"/>
    <mergeCell ref="BQ71:BX73"/>
    <mergeCell ref="BQ68:BX70"/>
    <mergeCell ref="AK58:AL59"/>
    <mergeCell ref="AM58:AT59"/>
    <mergeCell ref="AU58:CD59"/>
    <mergeCell ref="CF46:CN47"/>
    <mergeCell ref="CF48:CM50"/>
    <mergeCell ref="C74:C78"/>
    <mergeCell ref="D68:R69"/>
    <mergeCell ref="D70:R73"/>
    <mergeCell ref="D74:R75"/>
    <mergeCell ref="D76:R78"/>
    <mergeCell ref="S64:AP67"/>
    <mergeCell ref="AQ64:AR67"/>
    <mergeCell ref="AS64:BB67"/>
    <mergeCell ref="S70:T73"/>
    <mergeCell ref="U70:V73"/>
    <mergeCell ref="W70:X73"/>
    <mergeCell ref="Y70:Z73"/>
    <mergeCell ref="AA70:AB73"/>
    <mergeCell ref="AC70:AD73"/>
    <mergeCell ref="AE70:AF73"/>
    <mergeCell ref="AG70:AH73"/>
    <mergeCell ref="AI70:AJ73"/>
    <mergeCell ref="AK70:AL73"/>
    <mergeCell ref="AM70:AN73"/>
    <mergeCell ref="AO70:AP73"/>
    <mergeCell ref="S68:T69"/>
    <mergeCell ref="U68:V69"/>
    <mergeCell ref="AK74:AL75"/>
    <mergeCell ref="AM74:AN75"/>
    <mergeCell ref="AO74:AP75"/>
    <mergeCell ref="S76:T78"/>
    <mergeCell ref="U76:V78"/>
    <mergeCell ref="W76:X78"/>
    <mergeCell ref="Y76:Z78"/>
    <mergeCell ref="AA76:AB78"/>
    <mergeCell ref="AC76:AD78"/>
    <mergeCell ref="AE76:AF78"/>
    <mergeCell ref="AG76:AH78"/>
    <mergeCell ref="AI76:AJ78"/>
    <mergeCell ref="S74:T75"/>
    <mergeCell ref="U74:V75"/>
    <mergeCell ref="W74:X75"/>
    <mergeCell ref="Y74:Z75"/>
    <mergeCell ref="AA74:AB75"/>
    <mergeCell ref="AC74:AD75"/>
    <mergeCell ref="AE74:AF75"/>
    <mergeCell ref="AG74:AH75"/>
    <mergeCell ref="AI74:AJ75"/>
    <mergeCell ref="AY68:AY73"/>
    <mergeCell ref="BB68:BB73"/>
    <mergeCell ref="AS74:AU78"/>
    <mergeCell ref="AV74:AV78"/>
    <mergeCell ref="AW74:AX78"/>
    <mergeCell ref="AY74:AY78"/>
    <mergeCell ref="AZ74:BA78"/>
    <mergeCell ref="BB74:BB78"/>
    <mergeCell ref="AQ74:AR78"/>
    <mergeCell ref="CG64:CN67"/>
    <mergeCell ref="CN68:CN73"/>
    <mergeCell ref="CG68:CM73"/>
    <mergeCell ref="CG74:CM78"/>
    <mergeCell ref="CN74:CN78"/>
    <mergeCell ref="BQ66:BX67"/>
    <mergeCell ref="B60:R61"/>
    <mergeCell ref="C79:K79"/>
    <mergeCell ref="BQ74:BX76"/>
    <mergeCell ref="BQ77:BX78"/>
    <mergeCell ref="BC68:BP73"/>
    <mergeCell ref="BC74:BP78"/>
    <mergeCell ref="CF68:CF73"/>
    <mergeCell ref="CF74:CF78"/>
    <mergeCell ref="BY68:CE73"/>
    <mergeCell ref="BY74:CE78"/>
    <mergeCell ref="BQ64:BX65"/>
    <mergeCell ref="AK76:AL78"/>
    <mergeCell ref="AM76:AN78"/>
    <mergeCell ref="AO76:AP78"/>
    <mergeCell ref="AS68:AU73"/>
    <mergeCell ref="AW68:AX73"/>
    <mergeCell ref="AZ68:BA73"/>
    <mergeCell ref="AV68:AV73"/>
    <mergeCell ref="C80:S81"/>
    <mergeCell ref="C82:S83"/>
    <mergeCell ref="T80:AA81"/>
    <mergeCell ref="T82:AA83"/>
    <mergeCell ref="AB80:AI81"/>
    <mergeCell ref="AB82:AI83"/>
    <mergeCell ref="AJ82:AQ83"/>
    <mergeCell ref="AR82:AY83"/>
    <mergeCell ref="AZ82:BG83"/>
    <mergeCell ref="BH82:BO83"/>
    <mergeCell ref="BP82:BW83"/>
    <mergeCell ref="BX82:CE83"/>
    <mergeCell ref="CF82:CM83"/>
    <mergeCell ref="AJ80:AQ81"/>
    <mergeCell ref="AR80:AY81"/>
    <mergeCell ref="AZ80:BG81"/>
    <mergeCell ref="BH80:BO81"/>
    <mergeCell ref="BP80:BW81"/>
    <mergeCell ref="BX80:CE81"/>
    <mergeCell ref="CF80:CM81"/>
    <mergeCell ref="C87:C98"/>
    <mergeCell ref="D87:E89"/>
    <mergeCell ref="D90:E92"/>
    <mergeCell ref="D93:E95"/>
    <mergeCell ref="D96:E98"/>
    <mergeCell ref="F87:T89"/>
    <mergeCell ref="F90:T92"/>
    <mergeCell ref="F93:T95"/>
    <mergeCell ref="F96:T98"/>
    <mergeCell ref="U87:AD89"/>
    <mergeCell ref="U90:AD92"/>
    <mergeCell ref="U93:AD95"/>
    <mergeCell ref="U96:AD98"/>
    <mergeCell ref="AF87:AF98"/>
    <mergeCell ref="AG87:AP92"/>
    <mergeCell ref="AG93:AP94"/>
    <mergeCell ref="AG95:AP98"/>
    <mergeCell ref="AQ87:BN88"/>
    <mergeCell ref="BT95:BZ98"/>
    <mergeCell ref="BO87:CA88"/>
    <mergeCell ref="BO89:BT91"/>
    <mergeCell ref="BU89:BU91"/>
    <mergeCell ref="BV89:BW91"/>
    <mergeCell ref="BX89:BX91"/>
    <mergeCell ref="CA89:CA91"/>
    <mergeCell ref="BY89:BZ91"/>
    <mergeCell ref="AQ92:BN94"/>
    <mergeCell ref="BO92:BS94"/>
    <mergeCell ref="BT92:CA94"/>
    <mergeCell ref="AQ89:AR89"/>
    <mergeCell ref="AS89:AT89"/>
    <mergeCell ref="AU89:AV89"/>
    <mergeCell ref="AW89:AX89"/>
    <mergeCell ref="AY89:AZ89"/>
    <mergeCell ref="BA89:BB89"/>
    <mergeCell ref="BC89:BD89"/>
    <mergeCell ref="BE89:BF89"/>
    <mergeCell ref="BG89:BH89"/>
    <mergeCell ref="BI89:BJ89"/>
    <mergeCell ref="BK89:BL89"/>
    <mergeCell ref="BM89:BN89"/>
    <mergeCell ref="W26:AF30"/>
    <mergeCell ref="W21:AF25"/>
    <mergeCell ref="BE33:BN36"/>
    <mergeCell ref="BE37:BN40"/>
    <mergeCell ref="BE41:BN43"/>
    <mergeCell ref="CE89:CN96"/>
    <mergeCell ref="CC87:CD98"/>
    <mergeCell ref="CE87:CN88"/>
    <mergeCell ref="BY64:CF67"/>
    <mergeCell ref="CA95:CA98"/>
    <mergeCell ref="AQ90:AR91"/>
    <mergeCell ref="AS90:AT91"/>
    <mergeCell ref="AU90:AV91"/>
    <mergeCell ref="AW90:AX91"/>
    <mergeCell ref="AY90:AZ91"/>
    <mergeCell ref="BA90:BB91"/>
    <mergeCell ref="BC90:BD91"/>
    <mergeCell ref="BE90:BF91"/>
    <mergeCell ref="BG90:BH91"/>
    <mergeCell ref="BI90:BJ91"/>
    <mergeCell ref="BK90:BL91"/>
    <mergeCell ref="BM90:BN91"/>
    <mergeCell ref="AQ95:BN98"/>
    <mergeCell ref="BO95:BS98"/>
  </mergeCells>
  <phoneticPr fontId="27"/>
  <conditionalFormatting sqref="P131 Y131 P134 Y134 P137 Y137 P140 Y140 P143 Y143 P146 Y146">
    <cfRule type="notContainsBlanks" dxfId="19" priority="52">
      <formula>LEN(TRIM(P131))&gt;0</formula>
    </cfRule>
  </conditionalFormatting>
  <conditionalFormatting sqref="Y38">
    <cfRule type="cellIs" dxfId="18" priority="95" operator="equal">
      <formula>"―"</formula>
    </cfRule>
  </conditionalFormatting>
  <conditionalFormatting sqref="AC108:AC113">
    <cfRule type="notContainsBlanks" dxfId="17" priority="21">
      <formula>LEN(TRIM(AC108))&gt;0</formula>
    </cfRule>
  </conditionalFormatting>
  <conditionalFormatting sqref="AC116:AC117">
    <cfRule type="notContainsBlanks" dxfId="16" priority="27">
      <formula>LEN(TRIM(AC116))&gt;0</formula>
    </cfRule>
  </conditionalFormatting>
  <conditionalFormatting sqref="AG131">
    <cfRule type="expression" dxfId="15" priority="58">
      <formula>AND(P131="",$Y131="")</formula>
    </cfRule>
  </conditionalFormatting>
  <conditionalFormatting sqref="AG134">
    <cfRule type="expression" dxfId="14" priority="55">
      <formula>AND(P134="",Y134="")</formula>
    </cfRule>
  </conditionalFormatting>
  <conditionalFormatting sqref="AG137 AG140 AG143 AG146">
    <cfRule type="expression" dxfId="13" priority="20">
      <formula>IF(AND(P137="",Y137=""),1,0)</formula>
    </cfRule>
  </conditionalFormatting>
  <conditionalFormatting sqref="AG149">
    <cfRule type="notContainsBlanks" dxfId="12" priority="56">
      <formula>LEN(TRIM(AG149))&gt;0</formula>
    </cfRule>
  </conditionalFormatting>
  <conditionalFormatting sqref="AM116">
    <cfRule type="notContainsBlanks" dxfId="11" priority="30">
      <formula>LEN(TRIM(AM116))&gt;0</formula>
    </cfRule>
  </conditionalFormatting>
  <conditionalFormatting sqref="AZ4:BW5 CC4:CP7 AZ6 AZ10:BW14 AK29 BL30:CN30">
    <cfRule type="notContainsBlanks" priority="34">
      <formula>LEN(TRIM(AK4))&gt;0</formula>
    </cfRule>
  </conditionalFormatting>
  <conditionalFormatting sqref="BL131 BU131 BL134 BU134 BL137 BU137 BL140 BU140 BL143 BL146">
    <cfRule type="notContainsBlanks" dxfId="10" priority="35">
      <formula>LEN(TRIM(BL131))&gt;0</formula>
    </cfRule>
  </conditionalFormatting>
  <conditionalFormatting sqref="BO89 BV89 BY89 AG93 AG95 AQ95 BO95 BT95 CE89 CE97:CN98">
    <cfRule type="expression" dxfId="9" priority="2">
      <formula>$CR$90=1</formula>
    </cfRule>
  </conditionalFormatting>
  <conditionalFormatting sqref="BO89 BV89 BY89 AG93 AG95 AQ95 BO95 BT95">
    <cfRule type="expression" dxfId="8" priority="1">
      <formula>$CR$91=1</formula>
    </cfRule>
  </conditionalFormatting>
  <conditionalFormatting sqref="BO89 BV89 BY89 CE89 AG93 AG95 AQ95 BO95 BT95 CE97:CN98">
    <cfRule type="expression" dxfId="7" priority="3">
      <formula>$CR$89=1</formula>
    </cfRule>
  </conditionalFormatting>
  <conditionalFormatting sqref="BU143">
    <cfRule type="notContainsBlanks" dxfId="6" priority="23">
      <formula>LEN(TRIM(BU143))&gt;0</formula>
    </cfRule>
  </conditionalFormatting>
  <conditionalFormatting sqref="BU146">
    <cfRule type="notContainsBlanks" dxfId="5" priority="22">
      <formula>LEN(TRIM(BU146))&gt;0</formula>
    </cfRule>
  </conditionalFormatting>
  <conditionalFormatting sqref="BV108">
    <cfRule type="notContainsBlanks" dxfId="4" priority="45">
      <formula>LEN(TRIM(BV108))&gt;0</formula>
    </cfRule>
  </conditionalFormatting>
  <conditionalFormatting sqref="BZ20 L21 W21 W26 AK26 BB26 BZ26 CF26 AT33 BE33 BE37 AG95 AQ95">
    <cfRule type="notContainsBlanks" priority="89">
      <formula>LEN(TRIM(L20))&gt;0</formula>
    </cfRule>
  </conditionalFormatting>
  <conditionalFormatting sqref="CC4">
    <cfRule type="notContainsBlanks" priority="84">
      <formula>LEN(TRIM(CC4))&gt;0</formula>
    </cfRule>
  </conditionalFormatting>
  <conditionalFormatting sqref="CC149">
    <cfRule type="notContainsBlanks" dxfId="3" priority="37">
      <formula>LEN(TRIM(CC149))&gt;0</formula>
    </cfRule>
  </conditionalFormatting>
  <conditionalFormatting sqref="CC131:CJ148">
    <cfRule type="expression" dxfId="2" priority="19">
      <formula>IF(AND(BL131="",BU131=""),1,0)</formula>
    </cfRule>
  </conditionalFormatting>
  <conditionalFormatting sqref="CE9">
    <cfRule type="notContainsBlanks" priority="83">
      <formula>LEN(TRIM(CE9))&gt;0</formula>
    </cfRule>
  </conditionalFormatting>
  <conditionalFormatting sqref="CE89 CE97:CN98">
    <cfRule type="expression" dxfId="1" priority="4">
      <formula>$CR$88=1</formula>
    </cfRule>
  </conditionalFormatting>
  <conditionalFormatting sqref="CG20 CK20 AK24">
    <cfRule type="notContainsBlanks" priority="88">
      <formula>LEN(TRIM(AK20))&gt;0</formula>
    </cfRule>
  </conditionalFormatting>
  <conditionalFormatting sqref="CR6:CT10 AM108:AN113">
    <cfRule type="notContainsBlanks" dxfId="0" priority="96">
      <formula>LEN(TRIM(AM6))&gt;0</formula>
    </cfRule>
  </conditionalFormatting>
  <dataValidations xWindow="107" yWindow="603" count="18">
    <dataValidation imeMode="halfKatakana" allowBlank="1" showInputMessage="1" showErrorMessage="1" sqref="AZ4:BW5 AG93 AK24 D68:R69 D74:R75" xr:uid="{00000000-0002-0000-0000-000000000000}"/>
    <dataValidation imeMode="off" allowBlank="1" showInputMessage="1" showErrorMessage="1" sqref="CC1 CE9" xr:uid="{00000000-0002-0000-0000-000001000000}"/>
    <dataValidation type="whole" imeMode="halfAlpha" operator="greaterThan" allowBlank="1" showInputMessage="1" showErrorMessage="1" errorTitle="0以上の整数を入力" error="0以上の整数（半角）を入力してください。" sqref="CR6:CT10 AM108:AM112 AN109:AN113" xr:uid="{00000000-0002-0000-0000-000002000000}">
      <formula1>0</formula1>
    </dataValidation>
    <dataValidation type="textLength" imeMode="off" operator="equal" allowBlank="1" showInputMessage="1" showErrorMessage="1" errorTitle="職員番号エラー" error="職員番号は8桁の半角英数字で入力してください。不明な場合は空欄で構いません。" sqref="CC4:CP7" xr:uid="{00000000-0002-0000-0000-000004000000}">
      <formula1>8</formula1>
    </dataValidation>
    <dataValidation type="whole" imeMode="halfAlpha" operator="greaterThanOrEqual" allowBlank="1" showInputMessage="1" showErrorMessage="1" errorTitle="0以上の整数を入力" error="0以上の整数（半角）を入力してください。" sqref="BV108 Y131:AF148 BL131:BR148 BU131:CB148 P131:V148" xr:uid="{00000000-0002-0000-0000-000005000000}">
      <formula1>0</formula1>
    </dataValidation>
    <dataValidation allowBlank="1" showInputMessage="1" sqref="CE97" xr:uid="{00000000-0002-0000-0000-000006000000}"/>
    <dataValidation imeMode="halfAlpha" operator="greaterThan" allowBlank="1" showInputMessage="1" errorTitle="0以上の整数を入力" error="0以上の整数（半角）を入力してください。" sqref="AM113 AM116:AT116 AC116:AC117" xr:uid="{00000000-0002-0000-0000-000008000000}"/>
    <dataValidation imeMode="off" allowBlank="1" showInputMessage="1" showErrorMessage="1" promptTitle="所得金額の見積額について" prompt="_x000a_生計を一にする配偶者、親族(青色事業専従者として給与の支払を受ける人及び白色事業専従者を除きます。)で、本年中の合計所得金額の見積額が48万円以下。(給与所得だけの場合は、給与の収入金額が103万円以下)" sqref="BT95" xr:uid="{00000000-0002-0000-0000-00000D000000}"/>
    <dataValidation allowBlank="1" showInputMessage="1" promptTitle="特別障害者に該当する事実について" prompt="_x000a_交付を受けている手帳などの種類と交付年月日、障害の程度（障害の等級）の特別障害者に該当する事実を記載してください。_x000a_扶養控除申告書に記載している場合には、下にチェックを付けることで差し支えありません。" sqref="CE89" xr:uid="{00000000-0002-0000-0000-00000E000000}"/>
    <dataValidation imeMode="halfAlpha" allowBlank="1" showInputMessage="1" showErrorMessage="1" sqref="AC114" xr:uid="{00000000-0002-0000-0000-00000A000000}"/>
    <dataValidation type="whole" imeMode="halfAlpha" operator="greaterThanOrEqual" allowBlank="1" showInputMessage="1" showErrorMessage="1" sqref="AC108:AC113" xr:uid="{00000000-0002-0000-0000-00000B000000}">
      <formula1>0</formula1>
    </dataValidation>
    <dataValidation allowBlank="1" showInputMessage="1" showErrorMessage="1" promptTitle="所得金額調整控除申告書の記載について" prompt="_x000a_あなたの本年中の年末調整の対象となる給与の収入金額が850万円以下の場合は、記載する必要はありません。" sqref="AG95" xr:uid="{00000000-0002-0000-0000-00000C000000}"/>
    <dataValidation type="list" showInputMessage="1" showErrorMessage="1" prompt="この要件にチェックをつける場合、右の_x000a_「★特別障害者」の欄も記入をしてください。" sqref="D87" xr:uid="{A5691478-D267-4536-AF4E-353C15303B7A}">
      <formula1>"　,■"</formula1>
    </dataValidation>
    <dataValidation type="list" showInputMessage="1" showErrorMessage="1" prompt="この要件にチェックをつける場合、右の_x000a_「☆扶養親族等」と「★特別障害者」の欄も_x000a_記入してください。" sqref="D90 D93" xr:uid="{939DFA0B-2FE2-4764-A6BF-5A0462F453C1}">
      <formula1>"　,■"</formula1>
    </dataValidation>
    <dataValidation type="list" allowBlank="1" showInputMessage="1" showErrorMessage="1" prompt="この要件にチェックをつける場合、右の_x000a_「★特別障害者」の欄も記入してください。" sqref="D96" xr:uid="{F093951A-290B-4967-8025-DEFEB4424BE3}">
      <formula1>"　,■"</formula1>
    </dataValidation>
    <dataValidation type="list" allowBlank="1" showInputMessage="1" showErrorMessage="1" sqref="BZ30:CE30 BZ26" xr:uid="{00000000-0002-0000-0000-000003000000}">
      <formula1>"○"</formula1>
    </dataValidation>
    <dataValidation allowBlank="1" showInputMessage="1" showErrorMessage="1" error="1" sqref="AK26 AK29" xr:uid="{00000000-0002-0000-0000-00000F000000}"/>
    <dataValidation type="list" allowBlank="1" showInputMessage="1" showErrorMessage="1" sqref="BQ68:BX70 BQ74:BX76" xr:uid="{657D1775-D4A2-4F97-B159-7F4A7E9F63CF}">
      <formula1>"〇"</formula1>
    </dataValidation>
  </dataValidations>
  <printOptions horizontalCentered="1" verticalCentered="1"/>
  <pageMargins left="0.51181102362204722" right="0" top="0" bottom="0" header="0" footer="0"/>
  <pageSetup paperSize="9" scale="67" fitToHeight="2" pageOrder="overThenDown" orientation="landscape" blackAndWhite="1" useFirstPageNumber="1" r:id="rId1"/>
  <headerFooter alignWithMargins="0"/>
  <rowBreaks count="1" manualBreakCount="1">
    <brk id="101" max="93" man="1"/>
  </rowBreaks>
  <ignoredErrors>
    <ignoredError sqref="AG146 CC143 CC146"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95" r:id="rId4" name="Check Box 47">
              <controlPr defaultSize="0" autoFill="0" autoLine="0" autoPict="0">
                <anchor moveWithCells="1">
                  <from>
                    <xdr:col>82</xdr:col>
                    <xdr:colOff>12700</xdr:colOff>
                    <xdr:row>94</xdr:row>
                    <xdr:rowOff>50800</xdr:rowOff>
                  </from>
                  <to>
                    <xdr:col>91</xdr:col>
                    <xdr:colOff>127000</xdr:colOff>
                    <xdr:row>98</xdr:row>
                    <xdr:rowOff>38100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xWindow="107" yWindow="603" count="7">
        <x14:dataValidation type="list" imeMode="off" allowBlank="1" showInputMessage="1" showErrorMessage="1" xr:uid="{00000000-0002-0000-0000-000011000000}">
          <x14:formula1>
            <xm:f>生年月日!$C$4:$C$15</xm:f>
          </x14:formula1>
          <xm:sqref>CG20</xm:sqref>
        </x14:dataValidation>
        <x14:dataValidation type="list" imeMode="off" allowBlank="1" showInputMessage="1" showErrorMessage="1" xr:uid="{00000000-0002-0000-0000-000012000000}">
          <x14:formula1>
            <xm:f>生年月日!$D$4:$D$34</xm:f>
          </x14:formula1>
          <xm:sqref>CK20</xm:sqref>
        </x14:dataValidation>
        <x14:dataValidation type="list" allowBlank="1" showInputMessage="1" showErrorMessage="1" xr:uid="{00000000-0002-0000-0000-000013000000}">
          <x14:formula1>
            <xm:f>生年月日!$C$4:$C$15</xm:f>
          </x14:formula1>
          <xm:sqref>BV89 AW68:AX78</xm:sqref>
        </x14:dataValidation>
        <x14:dataValidation type="list" allowBlank="1" showInputMessage="1" showErrorMessage="1" xr:uid="{00000000-0002-0000-0000-000014000000}">
          <x14:formula1>
            <xm:f>生年月日!$D$4:$D$34</xm:f>
          </x14:formula1>
          <xm:sqref>BY89 AZ68:BA78</xm:sqref>
        </x14:dataValidation>
        <x14:dataValidation type="list" allowBlank="1" showInputMessage="1" showErrorMessage="1" xr:uid="{7CD9AD44-70CD-491E-B33B-F0505AA3FDC8}">
          <x14:formula1>
            <xm:f>生年月日!$A$97:$A$101</xm:f>
          </x14:formula1>
          <xm:sqref>AS68:AU78</xm:sqref>
        </x14:dataValidation>
        <x14:dataValidation type="list" allowBlank="1" showInputMessage="1" showErrorMessage="1" promptTitle="扶養親族の生年月日について" prompt="_x000a_扶養親族を記載する場合、年齢23歳未満(平成13年1月2日以後生)の方が対象です。_x000a_※扶養親族が特別障害者の場合は除く。" xr:uid="{F97AFE85-0BD6-4CD6-B705-FF67D61A4D80}">
          <x14:formula1>
            <xm:f>生年月日!$A$4:$A$120</xm:f>
          </x14:formula1>
          <xm:sqref>BO89:BT91</xm:sqref>
        </x14:dataValidation>
        <x14:dataValidation type="list" allowBlank="1" showInputMessage="1" showErrorMessage="1" xr:uid="{1F0CFA86-66C2-4C46-B18A-C07135A01A08}">
          <x14:formula1>
            <xm:f>生年月日!$A$19:$A$120</xm:f>
          </x14:formula1>
          <xm:sqref>BZ20:CE22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
  <sheetViews>
    <sheetView view="pageBreakPreview" zoomScaleNormal="100" zoomScaleSheetLayoutView="100" workbookViewId="0">
      <selection activeCell="Z31" sqref="Z31"/>
    </sheetView>
  </sheetViews>
  <sheetFormatPr defaultRowHeight="13"/>
  <sheetData>
    <row r="1" spans="1:1">
      <c r="A1" s="102"/>
    </row>
  </sheetData>
  <sheetProtection algorithmName="SHA-512" hashValue="lDwaJr8p2RcIDjEfMvR+c/Hjod3+URksgv1IPxP1vuOpWlZy3ZP1P/U3mFC5gHGi/E/Y9GWzD3GkuGHrHkTOVA==" saltValue="YdYbw0iLgcz0fN2dMxYPGg==" spinCount="100000" sheet="1" objects="1" scenarios="1"/>
  <phoneticPr fontId="1"/>
  <pageMargins left="0.37" right="0.24" top="0.43" bottom="0.16" header="0.3" footer="0.16"/>
  <pageSetup paperSize="9" scale="83"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0FA9B-8ADD-4091-83D6-DBA03468E55F}">
  <sheetPr codeName="Sheet8"/>
  <dimension ref="A1:B3"/>
  <sheetViews>
    <sheetView workbookViewId="0"/>
  </sheetViews>
  <sheetFormatPr defaultColWidth="9" defaultRowHeight="18"/>
  <cols>
    <col min="1" max="1" width="5.453125" style="100" customWidth="1"/>
    <col min="2" max="16384" width="9" style="100"/>
  </cols>
  <sheetData>
    <row r="1" spans="1:2">
      <c r="A1" s="99"/>
    </row>
    <row r="2" spans="1:2">
      <c r="B2" s="101" t="s">
        <v>311</v>
      </c>
    </row>
    <row r="3" spans="1:2">
      <c r="B3" s="100" t="s">
        <v>312</v>
      </c>
    </row>
  </sheetData>
  <sheetProtection algorithmName="SHA-512" hashValue="LXmTEYL2sWtX5MlDKU8jAz1oxd++TUthScDxIzh9OwzxNyVrVIZNiPx/Rda4NHKvbbF6e1bUCHpcpc23se8Ryw==" saltValue="7qCmG1EpHDW4vBglVVmbQw==" spinCount="100000" sheet="1" objects="1" scenarios="1"/>
  <phoneticPr fontId="1"/>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3"/>
  </sheetPr>
  <dimension ref="A1:V120"/>
  <sheetViews>
    <sheetView topLeftCell="D1" workbookViewId="0">
      <selection activeCell="J2" sqref="J2"/>
    </sheetView>
  </sheetViews>
  <sheetFormatPr defaultRowHeight="13"/>
  <cols>
    <col min="1" max="1" width="15.08984375" bestFit="1" customWidth="1"/>
    <col min="6" max="6" width="28.7265625" bestFit="1" customWidth="1"/>
    <col min="8" max="8" width="29" bestFit="1" customWidth="1"/>
    <col min="10" max="10" width="19.26953125" bestFit="1" customWidth="1"/>
    <col min="11" max="11" width="11.6328125" bestFit="1" customWidth="1"/>
    <col min="12" max="12" width="13" bestFit="1" customWidth="1"/>
    <col min="15" max="15" width="9.26953125" bestFit="1" customWidth="1"/>
  </cols>
  <sheetData>
    <row r="1" spans="1:22">
      <c r="A1" t="s">
        <v>69</v>
      </c>
      <c r="F1" t="s">
        <v>70</v>
      </c>
      <c r="G1" t="s">
        <v>71</v>
      </c>
      <c r="H1" t="s">
        <v>72</v>
      </c>
      <c r="I1" t="s">
        <v>73</v>
      </c>
      <c r="J1" t="s">
        <v>74</v>
      </c>
      <c r="K1" t="s">
        <v>75</v>
      </c>
      <c r="L1" t="s">
        <v>76</v>
      </c>
      <c r="N1" t="s">
        <v>52</v>
      </c>
    </row>
    <row r="2" spans="1:22" ht="13.5" customHeight="1" thickBot="1">
      <c r="A2" t="s">
        <v>77</v>
      </c>
      <c r="B2" t="s">
        <v>78</v>
      </c>
      <c r="C2" t="s">
        <v>79</v>
      </c>
      <c r="D2" t="s">
        <v>80</v>
      </c>
      <c r="F2" s="13">
        <f>'令7基配所（計2ページを両面印刷(短辺綴じ)してください）'!BZ20</f>
        <v>0</v>
      </c>
      <c r="G2" s="14" t="e">
        <f>VLOOKUP(F2,A4:B120,2,FALSE)</f>
        <v>#N/A</v>
      </c>
      <c r="H2" s="14">
        <f>'令7基配所（計2ページを両面印刷(短辺綴じ)してください）'!CG20</f>
        <v>0</v>
      </c>
      <c r="I2" s="14">
        <f>'令7基配所（計2ページを両面印刷(短辺綴じ)してください）'!CK20</f>
        <v>0</v>
      </c>
      <c r="J2" t="str">
        <f>IF(AND('令7基配所（計2ページを両面印刷(短辺綴じ)してください）'!BZ20&lt;&gt;"",'令7基配所（計2ページを両面印刷(短辺綴じ)してください）'!CG20&lt;&gt;"",'令7基配所（計2ページを両面印刷(短辺綴じ)してください）'!CK20&lt;&gt;""),IF(OR(G2&lt;V3,AND(G2=V3,H2=1,I2=1)),"○",""),"")</f>
        <v/>
      </c>
      <c r="K2">
        <f>IFERROR(IF(OR(MOD(G2,400)=0,AND(MOD(G2,4)=0,MOD(G2,100)&lt;&gt;0)),1,0),0)</f>
        <v>0</v>
      </c>
      <c r="L2">
        <f>IF(OR(H2=2,H2=4,H2=6,H2=9,H2=11),IF(H2=2,IF(K2=0,IF(I2&gt;28,1,0),IF(I2&gt;29,1,0)),IF(I2&gt;30,1,0)),0)</f>
        <v>0</v>
      </c>
      <c r="N2" s="16"/>
      <c r="O2" s="16" t="str">
        <f>'令7基配所（計2ページを両面印刷(短辺綴じ)してください）'!BE41</f>
        <v/>
      </c>
      <c r="U2" t="s">
        <v>314</v>
      </c>
    </row>
    <row r="3" spans="1:22" ht="13.5" thickBot="1">
      <c r="N3" t="s">
        <v>192</v>
      </c>
      <c r="O3" t="b">
        <f>IF(O2&lt;=580000,IF(J2="○",1,2))</f>
        <v>0</v>
      </c>
      <c r="U3" t="s">
        <v>381</v>
      </c>
      <c r="V3" s="70">
        <v>1956</v>
      </c>
    </row>
    <row r="4" spans="1:22">
      <c r="A4" s="15" t="s">
        <v>81</v>
      </c>
      <c r="B4" s="15">
        <v>1912</v>
      </c>
      <c r="C4" s="15">
        <v>1</v>
      </c>
      <c r="D4" s="15">
        <v>1</v>
      </c>
    </row>
    <row r="5" spans="1:22">
      <c r="A5" s="15" t="s">
        <v>82</v>
      </c>
      <c r="B5" s="15">
        <v>1913</v>
      </c>
      <c r="C5" s="15">
        <v>2</v>
      </c>
      <c r="D5" s="15">
        <v>2</v>
      </c>
    </row>
    <row r="6" spans="1:22">
      <c r="A6" s="15" t="s">
        <v>83</v>
      </c>
      <c r="B6" s="15">
        <v>1914</v>
      </c>
      <c r="C6" s="15">
        <v>3</v>
      </c>
      <c r="D6" s="15">
        <v>3</v>
      </c>
    </row>
    <row r="7" spans="1:22">
      <c r="A7" s="15" t="s">
        <v>84</v>
      </c>
      <c r="B7" s="15">
        <v>1915</v>
      </c>
      <c r="C7" s="15">
        <v>4</v>
      </c>
      <c r="D7" s="15">
        <v>4</v>
      </c>
    </row>
    <row r="8" spans="1:22">
      <c r="A8" s="15" t="s">
        <v>85</v>
      </c>
      <c r="B8" s="15">
        <v>1916</v>
      </c>
      <c r="C8" s="15">
        <v>5</v>
      </c>
      <c r="D8" s="15">
        <v>5</v>
      </c>
    </row>
    <row r="9" spans="1:22">
      <c r="A9" s="15" t="s">
        <v>86</v>
      </c>
      <c r="B9" s="15">
        <v>1917</v>
      </c>
      <c r="C9">
        <v>6</v>
      </c>
      <c r="D9">
        <v>6</v>
      </c>
    </row>
    <row r="10" spans="1:22">
      <c r="A10" s="15" t="s">
        <v>87</v>
      </c>
      <c r="B10" s="15">
        <v>1918</v>
      </c>
      <c r="C10">
        <v>7</v>
      </c>
      <c r="D10">
        <v>7</v>
      </c>
    </row>
    <row r="11" spans="1:22">
      <c r="A11" s="15" t="s">
        <v>88</v>
      </c>
      <c r="B11" s="15">
        <v>1919</v>
      </c>
      <c r="C11">
        <v>8</v>
      </c>
      <c r="D11">
        <v>8</v>
      </c>
    </row>
    <row r="12" spans="1:22">
      <c r="A12" s="15" t="s">
        <v>89</v>
      </c>
      <c r="B12" s="15">
        <v>1920</v>
      </c>
      <c r="C12">
        <v>9</v>
      </c>
      <c r="D12">
        <v>9</v>
      </c>
    </row>
    <row r="13" spans="1:22">
      <c r="A13" s="15" t="s">
        <v>90</v>
      </c>
      <c r="B13" s="15">
        <v>1921</v>
      </c>
      <c r="C13">
        <v>10</v>
      </c>
      <c r="D13">
        <v>10</v>
      </c>
    </row>
    <row r="14" spans="1:22">
      <c r="A14" s="15" t="s">
        <v>91</v>
      </c>
      <c r="B14" s="15">
        <v>1922</v>
      </c>
      <c r="C14">
        <v>11</v>
      </c>
      <c r="D14">
        <v>11</v>
      </c>
    </row>
    <row r="15" spans="1:22">
      <c r="A15" s="15" t="s">
        <v>92</v>
      </c>
      <c r="B15" s="15">
        <v>1923</v>
      </c>
      <c r="C15">
        <v>12</v>
      </c>
      <c r="D15">
        <v>12</v>
      </c>
    </row>
    <row r="16" spans="1:22">
      <c r="A16" s="15" t="s">
        <v>93</v>
      </c>
      <c r="B16" s="15">
        <v>1924</v>
      </c>
      <c r="D16">
        <v>13</v>
      </c>
    </row>
    <row r="17" spans="1:4">
      <c r="A17" s="15" t="s">
        <v>94</v>
      </c>
      <c r="B17" s="15">
        <v>1925</v>
      </c>
      <c r="D17">
        <v>14</v>
      </c>
    </row>
    <row r="18" spans="1:4">
      <c r="A18" s="15" t="s">
        <v>95</v>
      </c>
      <c r="B18" s="15">
        <v>1926</v>
      </c>
      <c r="D18">
        <v>15</v>
      </c>
    </row>
    <row r="19" spans="1:4">
      <c r="A19" s="15" t="s">
        <v>96</v>
      </c>
      <c r="B19" s="15">
        <v>1926</v>
      </c>
      <c r="D19">
        <v>16</v>
      </c>
    </row>
    <row r="20" spans="1:4">
      <c r="A20" s="15" t="s">
        <v>97</v>
      </c>
      <c r="B20" s="15">
        <v>1927</v>
      </c>
      <c r="D20">
        <v>17</v>
      </c>
    </row>
    <row r="21" spans="1:4">
      <c r="A21" s="15" t="s">
        <v>98</v>
      </c>
      <c r="B21" s="15">
        <v>1928</v>
      </c>
      <c r="D21">
        <v>18</v>
      </c>
    </row>
    <row r="22" spans="1:4">
      <c r="A22" s="15" t="s">
        <v>99</v>
      </c>
      <c r="B22" s="15">
        <v>1929</v>
      </c>
      <c r="D22">
        <v>19</v>
      </c>
    </row>
    <row r="23" spans="1:4">
      <c r="A23" s="15" t="s">
        <v>100</v>
      </c>
      <c r="B23" s="15">
        <v>1930</v>
      </c>
      <c r="D23">
        <v>20</v>
      </c>
    </row>
    <row r="24" spans="1:4">
      <c r="A24" s="15" t="s">
        <v>101</v>
      </c>
      <c r="B24" s="15">
        <v>1931</v>
      </c>
      <c r="D24">
        <v>21</v>
      </c>
    </row>
    <row r="25" spans="1:4">
      <c r="A25" s="15" t="s">
        <v>102</v>
      </c>
      <c r="B25" s="15">
        <v>1932</v>
      </c>
      <c r="D25">
        <v>22</v>
      </c>
    </row>
    <row r="26" spans="1:4">
      <c r="A26" s="15" t="s">
        <v>103</v>
      </c>
      <c r="B26" s="15">
        <v>1933</v>
      </c>
      <c r="D26">
        <v>23</v>
      </c>
    </row>
    <row r="27" spans="1:4">
      <c r="A27" s="15" t="s">
        <v>104</v>
      </c>
      <c r="B27" s="15">
        <v>1934</v>
      </c>
      <c r="D27">
        <v>24</v>
      </c>
    </row>
    <row r="28" spans="1:4">
      <c r="A28" s="15" t="s">
        <v>105</v>
      </c>
      <c r="B28" s="15">
        <v>1935</v>
      </c>
      <c r="D28">
        <v>25</v>
      </c>
    </row>
    <row r="29" spans="1:4">
      <c r="A29" s="15" t="s">
        <v>106</v>
      </c>
      <c r="B29" s="15">
        <v>1936</v>
      </c>
      <c r="D29">
        <v>26</v>
      </c>
    </row>
    <row r="30" spans="1:4">
      <c r="A30" s="15" t="s">
        <v>107</v>
      </c>
      <c r="B30" s="15">
        <v>1937</v>
      </c>
      <c r="D30">
        <v>27</v>
      </c>
    </row>
    <row r="31" spans="1:4">
      <c r="A31" s="15" t="s">
        <v>108</v>
      </c>
      <c r="B31" s="15">
        <v>1938</v>
      </c>
      <c r="D31">
        <v>28</v>
      </c>
    </row>
    <row r="32" spans="1:4">
      <c r="A32" s="15" t="s">
        <v>109</v>
      </c>
      <c r="B32" s="15">
        <v>1939</v>
      </c>
      <c r="D32">
        <v>29</v>
      </c>
    </row>
    <row r="33" spans="1:4">
      <c r="A33" s="15" t="s">
        <v>110</v>
      </c>
      <c r="B33" s="15">
        <v>1940</v>
      </c>
      <c r="D33">
        <v>30</v>
      </c>
    </row>
    <row r="34" spans="1:4">
      <c r="A34" s="15" t="s">
        <v>111</v>
      </c>
      <c r="B34" s="15">
        <v>1941</v>
      </c>
      <c r="D34">
        <v>31</v>
      </c>
    </row>
    <row r="35" spans="1:4">
      <c r="A35" s="15" t="s">
        <v>112</v>
      </c>
      <c r="B35" s="15">
        <v>1942</v>
      </c>
    </row>
    <row r="36" spans="1:4">
      <c r="A36" s="15" t="s">
        <v>113</v>
      </c>
      <c r="B36" s="15">
        <v>1943</v>
      </c>
    </row>
    <row r="37" spans="1:4">
      <c r="A37" s="15" t="s">
        <v>114</v>
      </c>
      <c r="B37" s="15">
        <v>1944</v>
      </c>
    </row>
    <row r="38" spans="1:4">
      <c r="A38" s="15" t="s">
        <v>115</v>
      </c>
      <c r="B38" s="15">
        <v>1945</v>
      </c>
    </row>
    <row r="39" spans="1:4">
      <c r="A39" s="15" t="s">
        <v>116</v>
      </c>
      <c r="B39" s="15">
        <v>1946</v>
      </c>
    </row>
    <row r="40" spans="1:4">
      <c r="A40" s="15" t="s">
        <v>117</v>
      </c>
      <c r="B40" s="15">
        <v>1947</v>
      </c>
    </row>
    <row r="41" spans="1:4">
      <c r="A41" s="15" t="s">
        <v>118</v>
      </c>
      <c r="B41" s="15">
        <v>1948</v>
      </c>
    </row>
    <row r="42" spans="1:4">
      <c r="A42" s="15" t="s">
        <v>119</v>
      </c>
      <c r="B42" s="15">
        <v>1949</v>
      </c>
    </row>
    <row r="43" spans="1:4">
      <c r="A43" s="15" t="s">
        <v>120</v>
      </c>
      <c r="B43" s="15">
        <v>1950</v>
      </c>
    </row>
    <row r="44" spans="1:4">
      <c r="A44" s="15" t="s">
        <v>121</v>
      </c>
      <c r="B44" s="15">
        <v>1951</v>
      </c>
    </row>
    <row r="45" spans="1:4">
      <c r="A45" s="15" t="s">
        <v>122</v>
      </c>
      <c r="B45" s="15">
        <v>1952</v>
      </c>
    </row>
    <row r="46" spans="1:4">
      <c r="A46" s="15" t="s">
        <v>123</v>
      </c>
      <c r="B46" s="15">
        <v>1953</v>
      </c>
    </row>
    <row r="47" spans="1:4">
      <c r="A47" s="15" t="s">
        <v>124</v>
      </c>
      <c r="B47" s="15">
        <v>1954</v>
      </c>
    </row>
    <row r="48" spans="1:4">
      <c r="A48" s="15" t="s">
        <v>125</v>
      </c>
      <c r="B48" s="15">
        <v>1955</v>
      </c>
    </row>
    <row r="49" spans="1:2">
      <c r="A49" s="15" t="s">
        <v>126</v>
      </c>
      <c r="B49" s="15">
        <v>1956</v>
      </c>
    </row>
    <row r="50" spans="1:2">
      <c r="A50" s="15" t="s">
        <v>127</v>
      </c>
      <c r="B50" s="15">
        <v>1957</v>
      </c>
    </row>
    <row r="51" spans="1:2">
      <c r="A51" s="15" t="s">
        <v>128</v>
      </c>
      <c r="B51" s="15">
        <v>1958</v>
      </c>
    </row>
    <row r="52" spans="1:2">
      <c r="A52" s="15" t="s">
        <v>129</v>
      </c>
      <c r="B52" s="15">
        <v>1959</v>
      </c>
    </row>
    <row r="53" spans="1:2">
      <c r="A53" s="15" t="s">
        <v>130</v>
      </c>
      <c r="B53" s="15">
        <v>1960</v>
      </c>
    </row>
    <row r="54" spans="1:2">
      <c r="A54" s="15" t="s">
        <v>131</v>
      </c>
      <c r="B54" s="15">
        <v>1961</v>
      </c>
    </row>
    <row r="55" spans="1:2">
      <c r="A55" s="15" t="s">
        <v>132</v>
      </c>
      <c r="B55" s="15">
        <v>1962</v>
      </c>
    </row>
    <row r="56" spans="1:2">
      <c r="A56" s="15" t="s">
        <v>133</v>
      </c>
      <c r="B56" s="15">
        <v>1963</v>
      </c>
    </row>
    <row r="57" spans="1:2">
      <c r="A57" s="15" t="s">
        <v>134</v>
      </c>
      <c r="B57" s="15">
        <v>1964</v>
      </c>
    </row>
    <row r="58" spans="1:2">
      <c r="A58" s="15" t="s">
        <v>135</v>
      </c>
      <c r="B58" s="15">
        <v>1965</v>
      </c>
    </row>
    <row r="59" spans="1:2">
      <c r="A59" s="15" t="s">
        <v>136</v>
      </c>
      <c r="B59" s="15">
        <v>1966</v>
      </c>
    </row>
    <row r="60" spans="1:2">
      <c r="A60" s="15" t="s">
        <v>137</v>
      </c>
      <c r="B60" s="15">
        <v>1967</v>
      </c>
    </row>
    <row r="61" spans="1:2">
      <c r="A61" s="15" t="s">
        <v>138</v>
      </c>
      <c r="B61" s="15">
        <v>1968</v>
      </c>
    </row>
    <row r="62" spans="1:2">
      <c r="A62" s="15" t="s">
        <v>139</v>
      </c>
      <c r="B62" s="15">
        <v>1969</v>
      </c>
    </row>
    <row r="63" spans="1:2">
      <c r="A63" s="15" t="s">
        <v>140</v>
      </c>
      <c r="B63" s="15">
        <v>1970</v>
      </c>
    </row>
    <row r="64" spans="1:2">
      <c r="A64" s="15" t="s">
        <v>141</v>
      </c>
      <c r="B64" s="15">
        <v>1971</v>
      </c>
    </row>
    <row r="65" spans="1:2">
      <c r="A65" s="15" t="s">
        <v>142</v>
      </c>
      <c r="B65" s="15">
        <v>1972</v>
      </c>
    </row>
    <row r="66" spans="1:2">
      <c r="A66" s="15" t="s">
        <v>143</v>
      </c>
      <c r="B66" s="15">
        <v>1973</v>
      </c>
    </row>
    <row r="67" spans="1:2">
      <c r="A67" s="15" t="s">
        <v>144</v>
      </c>
      <c r="B67" s="15">
        <v>1974</v>
      </c>
    </row>
    <row r="68" spans="1:2">
      <c r="A68" s="15" t="s">
        <v>145</v>
      </c>
      <c r="B68" s="15">
        <v>1975</v>
      </c>
    </row>
    <row r="69" spans="1:2">
      <c r="A69" s="15" t="s">
        <v>146</v>
      </c>
      <c r="B69" s="15">
        <v>1976</v>
      </c>
    </row>
    <row r="70" spans="1:2">
      <c r="A70" s="15" t="s">
        <v>147</v>
      </c>
      <c r="B70" s="15">
        <v>1977</v>
      </c>
    </row>
    <row r="71" spans="1:2">
      <c r="A71" s="15" t="s">
        <v>148</v>
      </c>
      <c r="B71" s="15">
        <v>1978</v>
      </c>
    </row>
    <row r="72" spans="1:2">
      <c r="A72" s="15" t="s">
        <v>149</v>
      </c>
      <c r="B72" s="15">
        <v>1979</v>
      </c>
    </row>
    <row r="73" spans="1:2">
      <c r="A73" s="15" t="s">
        <v>150</v>
      </c>
      <c r="B73" s="15">
        <v>1980</v>
      </c>
    </row>
    <row r="74" spans="1:2">
      <c r="A74" s="15" t="s">
        <v>151</v>
      </c>
      <c r="B74" s="15">
        <v>1981</v>
      </c>
    </row>
    <row r="75" spans="1:2">
      <c r="A75" s="15" t="s">
        <v>152</v>
      </c>
      <c r="B75" s="15">
        <v>1982</v>
      </c>
    </row>
    <row r="76" spans="1:2">
      <c r="A76" s="15" t="s">
        <v>153</v>
      </c>
      <c r="B76" s="15">
        <v>1983</v>
      </c>
    </row>
    <row r="77" spans="1:2">
      <c r="A77" s="15" t="s">
        <v>154</v>
      </c>
      <c r="B77" s="15">
        <v>1984</v>
      </c>
    </row>
    <row r="78" spans="1:2">
      <c r="A78" s="15" t="s">
        <v>155</v>
      </c>
      <c r="B78" s="15">
        <v>1985</v>
      </c>
    </row>
    <row r="79" spans="1:2">
      <c r="A79" s="15" t="s">
        <v>156</v>
      </c>
      <c r="B79" s="15">
        <v>1986</v>
      </c>
    </row>
    <row r="80" spans="1:2">
      <c r="A80" s="15" t="s">
        <v>157</v>
      </c>
      <c r="B80" s="15">
        <v>1987</v>
      </c>
    </row>
    <row r="81" spans="1:2">
      <c r="A81" s="15" t="s">
        <v>158</v>
      </c>
      <c r="B81" s="15">
        <v>1988</v>
      </c>
    </row>
    <row r="82" spans="1:2">
      <c r="A82" s="15" t="s">
        <v>159</v>
      </c>
      <c r="B82" s="15">
        <v>1989</v>
      </c>
    </row>
    <row r="83" spans="1:2">
      <c r="A83" s="15" t="s">
        <v>160</v>
      </c>
      <c r="B83" s="15">
        <v>1989</v>
      </c>
    </row>
    <row r="84" spans="1:2">
      <c r="A84" s="15" t="s">
        <v>161</v>
      </c>
      <c r="B84" s="15">
        <v>1990</v>
      </c>
    </row>
    <row r="85" spans="1:2">
      <c r="A85" s="15" t="s">
        <v>162</v>
      </c>
      <c r="B85" s="15">
        <v>1991</v>
      </c>
    </row>
    <row r="86" spans="1:2">
      <c r="A86" s="15" t="s">
        <v>163</v>
      </c>
      <c r="B86" s="15">
        <v>1992</v>
      </c>
    </row>
    <row r="87" spans="1:2">
      <c r="A87" s="15" t="s">
        <v>164</v>
      </c>
      <c r="B87" s="15">
        <v>1993</v>
      </c>
    </row>
    <row r="88" spans="1:2">
      <c r="A88" s="15" t="s">
        <v>165</v>
      </c>
      <c r="B88" s="15">
        <v>1994</v>
      </c>
    </row>
    <row r="89" spans="1:2">
      <c r="A89" s="15" t="s">
        <v>166</v>
      </c>
      <c r="B89" s="15">
        <v>1995</v>
      </c>
    </row>
    <row r="90" spans="1:2">
      <c r="A90" s="15" t="s">
        <v>167</v>
      </c>
      <c r="B90" s="15">
        <v>1996</v>
      </c>
    </row>
    <row r="91" spans="1:2">
      <c r="A91" s="15" t="s">
        <v>168</v>
      </c>
      <c r="B91" s="15">
        <v>1997</v>
      </c>
    </row>
    <row r="92" spans="1:2">
      <c r="A92" s="15" t="s">
        <v>169</v>
      </c>
      <c r="B92" s="15">
        <v>1998</v>
      </c>
    </row>
    <row r="93" spans="1:2">
      <c r="A93" s="15" t="s">
        <v>170</v>
      </c>
      <c r="B93" s="15">
        <v>1999</v>
      </c>
    </row>
    <row r="94" spans="1:2">
      <c r="A94" s="15" t="s">
        <v>171</v>
      </c>
      <c r="B94" s="15">
        <v>2000</v>
      </c>
    </row>
    <row r="95" spans="1:2">
      <c r="A95" s="15" t="s">
        <v>172</v>
      </c>
      <c r="B95" s="15">
        <v>2001</v>
      </c>
    </row>
    <row r="96" spans="1:2">
      <c r="A96" s="15" t="s">
        <v>173</v>
      </c>
      <c r="B96" s="15">
        <v>2002</v>
      </c>
    </row>
    <row r="97" spans="1:2">
      <c r="A97" s="15" t="s">
        <v>174</v>
      </c>
      <c r="B97" s="15">
        <v>2003</v>
      </c>
    </row>
    <row r="98" spans="1:2">
      <c r="A98" s="15" t="s">
        <v>175</v>
      </c>
      <c r="B98" s="15">
        <v>2004</v>
      </c>
    </row>
    <row r="99" spans="1:2">
      <c r="A99" s="15" t="s">
        <v>176</v>
      </c>
      <c r="B99" s="15">
        <v>2005</v>
      </c>
    </row>
    <row r="100" spans="1:2">
      <c r="A100" s="15" t="s">
        <v>177</v>
      </c>
      <c r="B100" s="15">
        <v>2006</v>
      </c>
    </row>
    <row r="101" spans="1:2">
      <c r="A101" s="15" t="s">
        <v>178</v>
      </c>
      <c r="B101" s="15">
        <v>2007</v>
      </c>
    </row>
    <row r="102" spans="1:2">
      <c r="A102" s="15" t="s">
        <v>179</v>
      </c>
      <c r="B102" s="15">
        <v>2008</v>
      </c>
    </row>
    <row r="103" spans="1:2">
      <c r="A103" s="15" t="s">
        <v>180</v>
      </c>
      <c r="B103" s="15">
        <v>2009</v>
      </c>
    </row>
    <row r="104" spans="1:2">
      <c r="A104" s="15" t="s">
        <v>181</v>
      </c>
      <c r="B104" s="15">
        <v>2010</v>
      </c>
    </row>
    <row r="105" spans="1:2">
      <c r="A105" s="15" t="s">
        <v>182</v>
      </c>
      <c r="B105" s="15">
        <v>2011</v>
      </c>
    </row>
    <row r="106" spans="1:2">
      <c r="A106" s="15" t="s">
        <v>183</v>
      </c>
      <c r="B106" s="15">
        <v>2012</v>
      </c>
    </row>
    <row r="107" spans="1:2">
      <c r="A107" s="15" t="s">
        <v>184</v>
      </c>
      <c r="B107" s="15">
        <v>2013</v>
      </c>
    </row>
    <row r="108" spans="1:2">
      <c r="A108" s="15" t="s">
        <v>185</v>
      </c>
      <c r="B108" s="15">
        <v>2014</v>
      </c>
    </row>
    <row r="109" spans="1:2">
      <c r="A109" s="15" t="s">
        <v>186</v>
      </c>
      <c r="B109" s="15">
        <v>2015</v>
      </c>
    </row>
    <row r="110" spans="1:2">
      <c r="A110" s="15" t="s">
        <v>187</v>
      </c>
      <c r="B110" s="15">
        <v>2016</v>
      </c>
    </row>
    <row r="111" spans="1:2">
      <c r="A111" s="15" t="s">
        <v>188</v>
      </c>
      <c r="B111" s="15">
        <v>2017</v>
      </c>
    </row>
    <row r="112" spans="1:2">
      <c r="A112" s="15" t="s">
        <v>189</v>
      </c>
      <c r="B112" s="15">
        <v>2018</v>
      </c>
    </row>
    <row r="113" spans="1:2">
      <c r="A113" s="15" t="s">
        <v>190</v>
      </c>
      <c r="B113" s="15">
        <v>2019</v>
      </c>
    </row>
    <row r="114" spans="1:2">
      <c r="A114" s="15" t="s">
        <v>252</v>
      </c>
      <c r="B114" s="15">
        <v>2019</v>
      </c>
    </row>
    <row r="115" spans="1:2">
      <c r="A115" s="15" t="s">
        <v>253</v>
      </c>
      <c r="B115" s="15">
        <v>2020</v>
      </c>
    </row>
    <row r="116" spans="1:2">
      <c r="A116" s="15" t="s">
        <v>255</v>
      </c>
      <c r="B116" s="15">
        <v>2021</v>
      </c>
    </row>
    <row r="117" spans="1:2">
      <c r="A117" s="15" t="s">
        <v>305</v>
      </c>
      <c r="B117" s="15">
        <v>2022</v>
      </c>
    </row>
    <row r="118" spans="1:2">
      <c r="A118" s="15" t="s">
        <v>306</v>
      </c>
      <c r="B118" s="15">
        <v>2023</v>
      </c>
    </row>
    <row r="119" spans="1:2">
      <c r="A119" s="15" t="s">
        <v>315</v>
      </c>
      <c r="B119" s="15">
        <v>2024</v>
      </c>
    </row>
    <row r="120" spans="1:2">
      <c r="A120" s="15" t="s">
        <v>380</v>
      </c>
      <c r="B120" s="15">
        <v>2025</v>
      </c>
    </row>
  </sheetData>
  <phoneticPr fontId="1"/>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3"/>
  </sheetPr>
  <dimension ref="A1:H30"/>
  <sheetViews>
    <sheetView workbookViewId="0">
      <selection activeCell="B13" sqref="B13"/>
    </sheetView>
  </sheetViews>
  <sheetFormatPr defaultRowHeight="13"/>
  <cols>
    <col min="1" max="1" width="71" bestFit="1" customWidth="1"/>
    <col min="2" max="2" width="46.08984375" customWidth="1"/>
    <col min="3" max="3" width="14.6328125" customWidth="1"/>
    <col min="4" max="4" width="26.453125" bestFit="1" customWidth="1"/>
    <col min="5" max="5" width="21" bestFit="1" customWidth="1"/>
    <col min="6" max="6" width="21.26953125" customWidth="1"/>
    <col min="7" max="7" width="21" bestFit="1" customWidth="1"/>
    <col min="8" max="8" width="21.7265625" bestFit="1" customWidth="1"/>
  </cols>
  <sheetData>
    <row r="1" spans="1:5">
      <c r="A1" t="s">
        <v>242</v>
      </c>
    </row>
    <row r="2" spans="1:5">
      <c r="A2" s="58">
        <f>IF(OR('令7基配所（計2ページを両面印刷(短辺綴じ)してください）'!AC108&lt;&gt;"",'令7基配所（計2ページを両面印刷(短辺綴じ)してください）'!AC109&lt;&gt;"",'令7基配所（計2ページを両面印刷(短辺綴じ)してください）'!AC110&lt;&gt;"",'令7基配所（計2ページを両面印刷(短辺綴じ)してください）'!AC111&lt;&gt;"",'令7基配所（計2ページを両面印刷(短辺綴じ)してください）'!AC113&lt;&gt;""),1,0)</f>
        <v>0</v>
      </c>
    </row>
    <row r="3" spans="1:5">
      <c r="A3" t="s">
        <v>382</v>
      </c>
    </row>
    <row r="4" spans="1:5">
      <c r="A4" s="59">
        <f>SUM('令7基配所（計2ページを両面印刷(短辺綴じ)してください）'!AC108:AL113)</f>
        <v>0</v>
      </c>
      <c r="B4" s="71" t="s">
        <v>268</v>
      </c>
    </row>
    <row r="5" spans="1:5">
      <c r="A5" t="s">
        <v>383</v>
      </c>
    </row>
    <row r="6" spans="1:5">
      <c r="A6" s="58">
        <f>IF(A4=0,0,IF(A4&gt;=8500000,A4-1950000,IF(A4&gt;=6600000,A4*0.9-1100000,IF(A4&gt;=3600000,ROUNDDOWN(A4/4,-3)*3.2-440000,IF(A4&gt;=1900000,ROUNDDOWN(A4/4,-3)*2.8-80000,IF(A4&gt;=651000,A4-650000,0))))))</f>
        <v>0</v>
      </c>
    </row>
    <row r="7" spans="1:5">
      <c r="A7" t="s">
        <v>243</v>
      </c>
    </row>
    <row r="8" spans="1:5">
      <c r="A8" s="58">
        <f>IF(A16=2,ROUNDUP((10000000-8500000)*0.1,0),IF(A16=1,ROUNDUP((A4-8500000)*0.1,0),0))</f>
        <v>0</v>
      </c>
      <c r="B8" t="s">
        <v>264</v>
      </c>
    </row>
    <row r="9" spans="1:5">
      <c r="A9" t="s">
        <v>384</v>
      </c>
    </row>
    <row r="10" spans="1:5">
      <c r="A10" s="58">
        <f>IF(AND(A6&lt;&gt;"",A8&lt;&gt;""),A6-A8,"")</f>
        <v>0</v>
      </c>
    </row>
    <row r="11" spans="1:5">
      <c r="A11" t="s">
        <v>385</v>
      </c>
    </row>
    <row r="12" spans="1:5">
      <c r="A12" s="58" t="str">
        <f>IF(A4&gt;10000000,2,IF(A4&gt;8500000,"1","0"))</f>
        <v>0</v>
      </c>
      <c r="C12" t="s">
        <v>265</v>
      </c>
    </row>
    <row r="13" spans="1:5">
      <c r="A13" t="s">
        <v>230</v>
      </c>
      <c r="C13" s="65" t="s">
        <v>263</v>
      </c>
      <c r="D13" s="66" t="b">
        <f>所得金額計算_チェックボックス_要注意!C2</f>
        <v>0</v>
      </c>
      <c r="E13" s="66">
        <f>IF(D13=FALSE,0,1)</f>
        <v>0</v>
      </c>
    </row>
    <row r="14" spans="1:5" ht="13.5" thickBot="1">
      <c r="A14" s="58">
        <f>IF(OR('令7基配所（計2ページを両面印刷(短辺綴じ)してください）'!BT95&lt;&gt;"",'令7基配所（計2ページを両面印刷(短辺綴じ)してください）'!CE89&lt;&gt;"",E13=1),1,0)</f>
        <v>0</v>
      </c>
    </row>
    <row r="15" spans="1:5" ht="13.5" thickBot="1">
      <c r="A15" t="s">
        <v>223</v>
      </c>
      <c r="D15" s="83" t="s">
        <v>292</v>
      </c>
      <c r="E15" s="85" t="s">
        <v>291</v>
      </c>
    </row>
    <row r="16" spans="1:5" ht="13.5" thickTop="1">
      <c r="A16" s="58">
        <f>A12*A14</f>
        <v>0</v>
      </c>
      <c r="D16" s="74" t="s">
        <v>289</v>
      </c>
      <c r="E16" s="73">
        <f>COUNTA('令7基配所（計2ページを両面印刷(短辺綴じ)してください）'!P143)</f>
        <v>0</v>
      </c>
    </row>
    <row r="17" spans="1:8" ht="13.5" thickBot="1">
      <c r="A17" t="s">
        <v>244</v>
      </c>
      <c r="D17" s="78" t="s">
        <v>290</v>
      </c>
      <c r="E17" s="82">
        <f>COUNTA('令7基配所（計2ページを両面印刷(短辺綴じ)してください）'!Y143)</f>
        <v>0</v>
      </c>
    </row>
    <row r="18" spans="1:8" ht="13.5" thickBot="1">
      <c r="A18" s="62" t="str">
        <f>F19</f>
        <v/>
      </c>
      <c r="B18" t="s">
        <v>300</v>
      </c>
      <c r="D18" s="83" t="s">
        <v>296</v>
      </c>
      <c r="E18" s="84" t="s">
        <v>295</v>
      </c>
      <c r="F18" s="85" t="s">
        <v>297</v>
      </c>
    </row>
    <row r="19" spans="1:8" ht="14" thickTop="1" thickBot="1">
      <c r="A19" t="s">
        <v>245</v>
      </c>
      <c r="D19" s="78"/>
      <c r="E19" s="79">
        <f t="array" ref="E19">MATCH(E16&amp;E17,$D$22:$D$25&amp;$E$22:$E$25,0)</f>
        <v>4</v>
      </c>
      <c r="F19" s="81" t="str">
        <f>IFERROR(INDEX(F22:G24,E19,2),"")</f>
        <v/>
      </c>
    </row>
    <row r="20" spans="1:8" ht="13.5" thickBot="1">
      <c r="A20" s="58" t="str">
        <f>IF(AND('令7基配所（計2ページを両面印刷(短辺綴じ)してください）'!P146&lt;&gt;"",'令7基配所（計2ページを両面印刷(短辺綴じ)してください）'!Y146&lt;&gt;"",'令7基配所（計2ページを両面印刷(短辺綴じ)してください）'!P146-'令7基配所（計2ページを両面印刷(短辺綴じ)してください）'!Y146=0),0,IF(AND('令7基配所（計2ページを両面印刷(短辺綴じ)してください）'!P146&lt;&gt;"",'令7基配所（計2ページを両面印刷(短辺綴じ)してください）'!Y146&lt;&gt;"",'令7基配所（計2ページを両面印刷(短辺綴じ)してください）'!P146-'令7基配所（計2ページを両面印刷(短辺綴じ)してください）'!Y146&gt;0),'令7基配所（計2ページを両面印刷(短辺綴じ)してください）'!P146-'令7基配所（計2ページを両面印刷(短辺綴じ)してください）'!Y146,""))</f>
        <v/>
      </c>
      <c r="D20" s="83" t="s">
        <v>298</v>
      </c>
      <c r="E20" s="84"/>
      <c r="F20" s="84"/>
      <c r="G20" s="84"/>
      <c r="H20" s="85"/>
    </row>
    <row r="21" spans="1:8" ht="13.5" thickTop="1">
      <c r="A21" t="s">
        <v>246</v>
      </c>
      <c r="D21" s="72" t="s">
        <v>293</v>
      </c>
      <c r="E21" s="15" t="s">
        <v>294</v>
      </c>
      <c r="F21" t="s">
        <v>281</v>
      </c>
      <c r="G21" t="s">
        <v>282</v>
      </c>
      <c r="H21" s="73"/>
    </row>
    <row r="22" spans="1:8">
      <c r="A22" s="58" t="str">
        <f>IF(OR(COUNT('令7基配所（計2ページを両面印刷(短辺綴じ)してください）'!AG131:AN148)=0,COUNTIF('令7基配所（計2ページを両面印刷(短辺綴じ)してください）'!AG131:AN148,"*入力")&gt;0),"",IF(SUM('令7基配所（計2ページを両面印刷(短辺綴じ)してください）'!AG131:AN148)&lt;0,0,SUM('令7基配所（計2ページを両面印刷(短辺綴じ)してください）'!AG131:AN148)))</f>
        <v/>
      </c>
      <c r="D22" s="74">
        <v>1</v>
      </c>
      <c r="E22">
        <v>1</v>
      </c>
      <c r="F22" s="75" t="s">
        <v>283</v>
      </c>
      <c r="G22" s="76">
        <f>MAX(ROUNDDOWN(('令7基配所（計2ページを両面印刷(短辺綴じ)してください）'!P143-'令7基配所（計2ページを両面印刷(短辺綴じ)してください）'!Y143)/2,-3),0)</f>
        <v>0</v>
      </c>
      <c r="H22" s="77"/>
    </row>
    <row r="23" spans="1:8">
      <c r="D23" s="74">
        <v>1</v>
      </c>
      <c r="E23">
        <v>0</v>
      </c>
      <c r="F23" s="76" t="s">
        <v>284</v>
      </c>
      <c r="G23" s="76" t="s">
        <v>287</v>
      </c>
      <c r="H23" s="77"/>
    </row>
    <row r="24" spans="1:8">
      <c r="D24" s="74">
        <v>0</v>
      </c>
      <c r="E24">
        <v>1</v>
      </c>
      <c r="F24" s="76" t="s">
        <v>285</v>
      </c>
      <c r="G24" s="76">
        <f>0</f>
        <v>0</v>
      </c>
      <c r="H24" s="77"/>
    </row>
    <row r="25" spans="1:8" ht="13.5" thickBot="1">
      <c r="A25" t="s">
        <v>248</v>
      </c>
      <c r="D25" s="78">
        <v>0</v>
      </c>
      <c r="E25" s="79">
        <v>0</v>
      </c>
      <c r="F25" s="80" t="s">
        <v>286</v>
      </c>
      <c r="G25" s="80"/>
      <c r="H25" s="81" t="s">
        <v>288</v>
      </c>
    </row>
    <row r="26" spans="1:8">
      <c r="A26" s="60" t="str">
        <f>'令7基配所（計2ページを両面印刷(短辺綴じ)してください）'!AG149</f>
        <v/>
      </c>
    </row>
    <row r="27" spans="1:8">
      <c r="A27" t="s">
        <v>247</v>
      </c>
    </row>
    <row r="28" spans="1:8">
      <c r="A28" s="58" t="str">
        <f>IF(AND(A10&lt;&gt;"",A26&lt;&gt;""),A10-A26,"")</f>
        <v/>
      </c>
    </row>
    <row r="30" spans="1:8">
      <c r="C30">
        <f>COUNTA('令7基配所（計2ページを両面印刷(短辺綴じ)してください）'!P143,'令7基配所（計2ページを両面印刷(短辺綴じ)してください）'!Y143)</f>
        <v>0</v>
      </c>
    </row>
  </sheetData>
  <sheetProtection selectLockedCells="1"/>
  <phoneticPr fontId="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3"/>
  </sheetPr>
  <dimension ref="A1:J20"/>
  <sheetViews>
    <sheetView workbookViewId="0"/>
  </sheetViews>
  <sheetFormatPr defaultRowHeight="13"/>
  <cols>
    <col min="1" max="1" width="57.7265625" bestFit="1" customWidth="1"/>
    <col min="6" max="6" width="26.90625" bestFit="1" customWidth="1"/>
    <col min="7" max="7" width="21" bestFit="1" customWidth="1"/>
    <col min="8" max="8" width="19.26953125" bestFit="1" customWidth="1"/>
    <col min="9" max="9" width="24.7265625" bestFit="1" customWidth="1"/>
    <col min="10" max="10" width="21.7265625" bestFit="1" customWidth="1"/>
  </cols>
  <sheetData>
    <row r="1" spans="1:10">
      <c r="A1" t="s">
        <v>251</v>
      </c>
    </row>
    <row r="2" spans="1:10">
      <c r="A2" s="58">
        <f>IF('令7基配所（計2ページを両面印刷(短辺綴じ)してください）'!AK26&lt;&gt;"",1,0)</f>
        <v>0</v>
      </c>
    </row>
    <row r="3" spans="1:10">
      <c r="A3" t="s">
        <v>269</v>
      </c>
      <c r="B3" t="s">
        <v>274</v>
      </c>
    </row>
    <row r="4" spans="1:10">
      <c r="A4" s="58">
        <f>IF('令7基配所（計2ページを両面印刷(短辺綴じ)してください）'!BV108&lt;&gt;"",1,0)</f>
        <v>0</v>
      </c>
    </row>
    <row r="5" spans="1:10">
      <c r="A5" t="s">
        <v>382</v>
      </c>
    </row>
    <row r="6" spans="1:10">
      <c r="A6" s="59">
        <f>SUM('令7基配所（計2ページを両面印刷(短辺綴じ)してください）'!BV108)</f>
        <v>0</v>
      </c>
      <c r="B6" s="16"/>
    </row>
    <row r="7" spans="1:10">
      <c r="A7" t="s">
        <v>383</v>
      </c>
    </row>
    <row r="8" spans="1:10">
      <c r="A8" s="58">
        <f>IF(A6&gt;=8500000,A6-1950000,IF(A6&gt;=6600000,A6*0.9-1100000,IF(A6&gt;=3600000,ROUNDDOWN(A6/4,-3)*3.2-440000,IF(A6&gt;=1900000,ROUNDDOWN(A6/4,-3)*2.8-80000,IF(A6&gt;=651000,A6-650000,0)))))</f>
        <v>0</v>
      </c>
    </row>
    <row r="9" spans="1:10" ht="13.5" thickBot="1">
      <c r="A9" t="s">
        <v>244</v>
      </c>
    </row>
    <row r="10" spans="1:10" ht="13.5" thickBot="1">
      <c r="A10" s="58" t="str">
        <f>H14</f>
        <v/>
      </c>
      <c r="B10" t="s">
        <v>300</v>
      </c>
      <c r="F10" s="83" t="s">
        <v>292</v>
      </c>
      <c r="G10" s="85" t="s">
        <v>291</v>
      </c>
    </row>
    <row r="11" spans="1:10" ht="13.5" thickTop="1">
      <c r="A11" t="s">
        <v>245</v>
      </c>
      <c r="F11" s="74" t="s">
        <v>301</v>
      </c>
      <c r="G11" s="73">
        <f>COUNTA('令7基配所（計2ページを両面印刷(短辺綴じ)してください）'!BL143)</f>
        <v>0</v>
      </c>
    </row>
    <row r="12" spans="1:10" ht="13.5" thickBot="1">
      <c r="A12" s="58" t="str">
        <f>IF(AND('令7基配所（計2ページを両面印刷(短辺綴じ)してください）'!BL146&lt;&gt;"",'令7基配所（計2ページを両面印刷(短辺綴じ)してください）'!BU146&lt;&gt;"",'令7基配所（計2ページを両面印刷(短辺綴じ)してください）'!BL146-'令7基配所（計2ページを両面印刷(短辺綴じ)してください）'!BU146=0),0,IF(AND('令7基配所（計2ページを両面印刷(短辺綴じ)してください）'!BL146&lt;&gt;"",'令7基配所（計2ページを両面印刷(短辺綴じ)してください）'!BU146&lt;&gt;"",'令7基配所（計2ページを両面印刷(短辺綴じ)してください）'!BL146-'令7基配所（計2ページを両面印刷(短辺綴じ)してください）'!BU146&gt;0),'令7基配所（計2ページを両面印刷(短辺綴じ)してください）'!BL146-'令7基配所（計2ページを両面印刷(短辺綴じ)してください）'!BU146,""))</f>
        <v/>
      </c>
      <c r="F12" s="78" t="s">
        <v>302</v>
      </c>
      <c r="G12" s="82">
        <f>COUNTA('令7基配所（計2ページを両面印刷(短辺綴じ)してください）'!BU143)</f>
        <v>0</v>
      </c>
    </row>
    <row r="13" spans="1:10" ht="13.5" thickBot="1">
      <c r="A13" t="s">
        <v>246</v>
      </c>
      <c r="F13" s="83" t="s">
        <v>296</v>
      </c>
      <c r="G13" s="84" t="s">
        <v>295</v>
      </c>
      <c r="H13" s="85" t="s">
        <v>297</v>
      </c>
    </row>
    <row r="14" spans="1:10" ht="14" thickTop="1" thickBot="1">
      <c r="A14" s="58" t="str">
        <f>IF(OR(COUNT('令7基配所（計2ページを両面印刷(短辺綴じ)してください）'!CC131:CJ148)=0,COUNTIF('令7基配所（計2ページを両面印刷(短辺綴じ)してください）'!CC131:CJ148,"*入力")&gt;0),"",IF(SUM('令7基配所（計2ページを両面印刷(短辺綴じ)してください）'!CC131:CJ148)&lt;0,0,SUM('令7基配所（計2ページを両面印刷(短辺綴じ)してください）'!CC131:CJ148)))</f>
        <v/>
      </c>
      <c r="F14" s="78"/>
      <c r="G14" s="79">
        <f t="array" ref="G14">MATCH(G11&amp;G12,$F$17:$F$20&amp;$G$17:$G$20,0)</f>
        <v>4</v>
      </c>
      <c r="H14" s="81" t="str">
        <f>IFERROR(INDEX(H17:I19,G14,2),"")</f>
        <v/>
      </c>
    </row>
    <row r="15" spans="1:10" ht="13.5" thickBot="1">
      <c r="F15" s="83" t="s">
        <v>298</v>
      </c>
      <c r="G15" s="84"/>
      <c r="H15" s="84"/>
      <c r="I15" s="84"/>
      <c r="J15" s="85"/>
    </row>
    <row r="16" spans="1:10" ht="13.5" thickTop="1">
      <c r="F16" s="72" t="s">
        <v>293</v>
      </c>
      <c r="G16" s="15" t="s">
        <v>294</v>
      </c>
      <c r="H16" t="s">
        <v>281</v>
      </c>
      <c r="I16" t="s">
        <v>282</v>
      </c>
      <c r="J16" s="73"/>
    </row>
    <row r="17" spans="1:10">
      <c r="A17" t="s">
        <v>248</v>
      </c>
      <c r="F17" s="74">
        <v>1</v>
      </c>
      <c r="G17">
        <v>1</v>
      </c>
      <c r="H17" s="75" t="s">
        <v>283</v>
      </c>
      <c r="I17" s="76">
        <f>MAX(ROUNDDOWN(('令7基配所（計2ページを両面印刷(短辺綴じ)してください）'!BL143-'令7基配所（計2ページを両面印刷(短辺綴じ)してください）'!BU143)/2,-3),0)</f>
        <v>0</v>
      </c>
      <c r="J17" s="77"/>
    </row>
    <row r="18" spans="1:10">
      <c r="A18" s="60" t="str">
        <f>'令7基配所（計2ページを両面印刷(短辺綴じ)してください）'!CC149</f>
        <v/>
      </c>
      <c r="F18" s="74">
        <v>1</v>
      </c>
      <c r="G18">
        <v>0</v>
      </c>
      <c r="H18" s="76" t="s">
        <v>284</v>
      </c>
      <c r="I18" s="76" t="s">
        <v>287</v>
      </c>
      <c r="J18" s="77"/>
    </row>
    <row r="19" spans="1:10">
      <c r="A19" t="s">
        <v>249</v>
      </c>
      <c r="F19" s="74">
        <v>0</v>
      </c>
      <c r="G19">
        <v>1</v>
      </c>
      <c r="H19" s="76" t="s">
        <v>285</v>
      </c>
      <c r="I19" s="76">
        <f>0</f>
        <v>0</v>
      </c>
      <c r="J19" s="77"/>
    </row>
    <row r="20" spans="1:10" ht="13.5" thickBot="1">
      <c r="A20" s="58" t="str">
        <f>IF(AND(A8&lt;&gt;"",A18&lt;&gt;""),A8-A18,"")</f>
        <v/>
      </c>
      <c r="F20" s="78">
        <v>0</v>
      </c>
      <c r="G20" s="79">
        <v>0</v>
      </c>
      <c r="H20" s="80" t="s">
        <v>286</v>
      </c>
      <c r="I20" s="80" t="s">
        <v>299</v>
      </c>
      <c r="J20" s="81"/>
    </row>
  </sheetData>
  <sheetProtection selectLockedCells="1"/>
  <phoneticPr fontId="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3"/>
  </sheetPr>
  <dimension ref="A1:R10"/>
  <sheetViews>
    <sheetView workbookViewId="0">
      <selection activeCell="A2" sqref="A2"/>
    </sheetView>
  </sheetViews>
  <sheetFormatPr defaultColWidth="9" defaultRowHeight="13"/>
  <cols>
    <col min="1" max="2" width="6.26953125" style="52" bestFit="1" customWidth="1"/>
    <col min="3" max="3" width="10" style="52" bestFit="1" customWidth="1"/>
    <col min="4" max="4" width="15.08984375" style="52" bestFit="1" customWidth="1"/>
    <col min="5" max="5" width="21.36328125" style="52" bestFit="1" customWidth="1"/>
    <col min="6" max="16384" width="9" style="52"/>
  </cols>
  <sheetData>
    <row r="1" spans="1:18">
      <c r="A1" s="52" t="s">
        <v>231</v>
      </c>
      <c r="B1" s="52" t="s">
        <v>232</v>
      </c>
      <c r="C1" s="52" t="s">
        <v>233</v>
      </c>
      <c r="D1" s="52" t="s">
        <v>234</v>
      </c>
      <c r="E1" s="52" t="s">
        <v>235</v>
      </c>
      <c r="G1" s="53"/>
      <c r="H1" s="53" t="s">
        <v>236</v>
      </c>
      <c r="I1" s="53" t="s">
        <v>237</v>
      </c>
    </row>
    <row r="2" spans="1:18">
      <c r="A2" s="56" t="str">
        <f>'令7基配所（計2ページを両面印刷(短辺綴じ)してください）'!Y38</f>
        <v>Ａ</v>
      </c>
      <c r="B2" s="52" t="str">
        <f>'令7基配所（計2ページを両面印刷(短辺綴じ)してください）'!CM36</f>
        <v/>
      </c>
      <c r="C2" s="54" t="str">
        <f>'令7基配所（計2ページを両面印刷(短辺綴じ)してください）'!BE41</f>
        <v/>
      </c>
      <c r="D2" s="52" t="str">
        <f>IFERROR(INDEX(H2:I4,MATCH(A2,G2:G4,0),MATCH(B2,H1:I1,0)),"")</f>
        <v/>
      </c>
      <c r="E2" s="52" t="str">
        <f>IF(OR(B2="③",B2="④"),IFERROR(INDEX(H8:P10,MATCH(A2,G8:G10,0),MATCH(IF(B2="④",IF(C2&lt;=I7,I7,IF(C2&lt;=J7,J7,IF(C2&lt;=K7,K7,IF(C2&lt;=L7,L7,IF(C2&lt;=M7,M7,IF(C2&lt;=N7,N7,IF(C2&lt;=O7,O7,IF(C2&lt;=P7,P7,"")))))))),B2),H7:P7,0)),""),"")</f>
        <v/>
      </c>
      <c r="G2" s="53" t="s">
        <v>239</v>
      </c>
      <c r="H2" s="55">
        <v>480000</v>
      </c>
      <c r="I2" s="55">
        <v>380000</v>
      </c>
      <c r="J2" s="56"/>
      <c r="K2" s="56"/>
      <c r="L2" s="56"/>
      <c r="M2" s="56"/>
      <c r="N2" s="56"/>
      <c r="O2" s="56"/>
      <c r="P2" s="56"/>
      <c r="Q2" s="56"/>
      <c r="R2" s="56"/>
    </row>
    <row r="3" spans="1:18">
      <c r="G3" s="53" t="s">
        <v>240</v>
      </c>
      <c r="H3" s="55">
        <v>320000</v>
      </c>
      <c r="I3" s="55">
        <v>260000</v>
      </c>
      <c r="J3" s="56"/>
      <c r="K3" s="56"/>
      <c r="L3" s="56"/>
      <c r="M3" s="56"/>
      <c r="N3" s="56"/>
      <c r="O3" s="56"/>
      <c r="P3" s="56"/>
      <c r="Q3" s="56"/>
      <c r="R3" s="56"/>
    </row>
    <row r="4" spans="1:18">
      <c r="G4" s="53" t="s">
        <v>241</v>
      </c>
      <c r="H4" s="55">
        <v>160000</v>
      </c>
      <c r="I4" s="55">
        <v>130000</v>
      </c>
      <c r="J4" s="56"/>
      <c r="K4" s="56"/>
      <c r="L4" s="56"/>
      <c r="M4" s="56"/>
      <c r="N4" s="56"/>
      <c r="O4" s="56"/>
      <c r="P4" s="56"/>
      <c r="Q4" s="56"/>
      <c r="R4" s="56"/>
    </row>
    <row r="7" spans="1:18">
      <c r="G7" s="53"/>
      <c r="H7" s="53" t="s">
        <v>238</v>
      </c>
      <c r="I7" s="53">
        <v>1000000</v>
      </c>
      <c r="J7" s="53">
        <v>1050000</v>
      </c>
      <c r="K7" s="53">
        <v>1100000</v>
      </c>
      <c r="L7" s="53">
        <v>1150000</v>
      </c>
      <c r="M7" s="53">
        <v>1200000</v>
      </c>
      <c r="N7" s="53">
        <v>1250000</v>
      </c>
      <c r="O7" s="53">
        <v>1300000</v>
      </c>
      <c r="P7" s="53">
        <v>1330000</v>
      </c>
    </row>
    <row r="8" spans="1:18">
      <c r="G8" s="53" t="s">
        <v>239</v>
      </c>
      <c r="H8" s="55">
        <v>380000</v>
      </c>
      <c r="I8" s="55">
        <v>360000</v>
      </c>
      <c r="J8" s="55">
        <v>310000</v>
      </c>
      <c r="K8" s="55">
        <v>260000</v>
      </c>
      <c r="L8" s="55">
        <v>210000</v>
      </c>
      <c r="M8" s="55">
        <v>160000</v>
      </c>
      <c r="N8" s="55">
        <v>110000</v>
      </c>
      <c r="O8" s="55">
        <v>60000</v>
      </c>
      <c r="P8" s="55">
        <v>30000</v>
      </c>
    </row>
    <row r="9" spans="1:18">
      <c r="G9" s="53" t="s">
        <v>240</v>
      </c>
      <c r="H9" s="55">
        <v>260000</v>
      </c>
      <c r="I9" s="55">
        <v>240000</v>
      </c>
      <c r="J9" s="55">
        <v>210000</v>
      </c>
      <c r="K9" s="55">
        <v>180000</v>
      </c>
      <c r="L9" s="55">
        <v>140000</v>
      </c>
      <c r="M9" s="55">
        <v>110000</v>
      </c>
      <c r="N9" s="55">
        <v>80000</v>
      </c>
      <c r="O9" s="55">
        <v>40000</v>
      </c>
      <c r="P9" s="55">
        <v>20000</v>
      </c>
    </row>
    <row r="10" spans="1:18">
      <c r="G10" s="53" t="s">
        <v>241</v>
      </c>
      <c r="H10" s="55">
        <v>130000</v>
      </c>
      <c r="I10" s="55">
        <v>120000</v>
      </c>
      <c r="J10" s="55">
        <v>110000</v>
      </c>
      <c r="K10" s="55">
        <v>90000</v>
      </c>
      <c r="L10" s="55">
        <v>70000</v>
      </c>
      <c r="M10" s="55">
        <v>60000</v>
      </c>
      <c r="N10" s="55">
        <v>40000</v>
      </c>
      <c r="O10" s="55">
        <v>20000</v>
      </c>
      <c r="P10" s="55">
        <v>10000</v>
      </c>
    </row>
  </sheetData>
  <sheetProtection selectLockedCells="1"/>
  <phoneticPr fontId="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3"/>
  </sheetPr>
  <dimension ref="A1:B5"/>
  <sheetViews>
    <sheetView workbookViewId="0">
      <selection activeCell="A2" sqref="A2"/>
    </sheetView>
  </sheetViews>
  <sheetFormatPr defaultRowHeight="13"/>
  <cols>
    <col min="2" max="2" width="9.26953125" bestFit="1" customWidth="1"/>
  </cols>
  <sheetData>
    <row r="1" spans="1:2">
      <c r="A1" t="s">
        <v>193</v>
      </c>
    </row>
    <row r="2" spans="1:2">
      <c r="A2" t="str">
        <f>生年月日!J2</f>
        <v/>
      </c>
    </row>
    <row r="3" spans="1:2">
      <c r="A3" t="s">
        <v>52</v>
      </c>
    </row>
    <row r="4" spans="1:2">
      <c r="A4" s="16"/>
      <c r="B4" s="16" t="str">
        <f>'令7基配所（計2ページを両面印刷(短辺綴じ)してください）'!BE41</f>
        <v/>
      </c>
    </row>
    <row r="5" spans="1:2">
      <c r="A5" t="s">
        <v>192</v>
      </c>
      <c r="B5" t="b">
        <f>IF(B4&lt;=580000,IF(A2="○",1,2))</f>
        <v>0</v>
      </c>
    </row>
  </sheetData>
  <sheetProtection selectLockedCells="1"/>
  <phoneticPr fontId="1"/>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tabColor theme="3"/>
  </sheetPr>
  <dimension ref="B1:C2"/>
  <sheetViews>
    <sheetView workbookViewId="0">
      <selection activeCell="J26" sqref="J26"/>
    </sheetView>
  </sheetViews>
  <sheetFormatPr defaultRowHeight="13"/>
  <cols>
    <col min="2" max="2" width="40.08984375" customWidth="1"/>
  </cols>
  <sheetData>
    <row r="1" spans="2:3" ht="13.5" thickBot="1"/>
    <row r="2" spans="2:3" ht="13.5" thickBot="1">
      <c r="B2" t="s">
        <v>275</v>
      </c>
      <c r="C2" s="70" t="b">
        <v>0</v>
      </c>
    </row>
  </sheetData>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2</vt:i4>
      </vt:variant>
    </vt:vector>
  </HeadingPairs>
  <TitlesOfParts>
    <vt:vector size="11" baseType="lpstr">
      <vt:lpstr>令7基配所（計2ページを両面印刷(短辺綴じ)してください）</vt:lpstr>
      <vt:lpstr>【参考】申告書裏面</vt:lpstr>
      <vt:lpstr>【参考②】退職所得について</vt:lpstr>
      <vt:lpstr>生年月日</vt:lpstr>
      <vt:lpstr>所得金額計算_申告者</vt:lpstr>
      <vt:lpstr>所得金額計算_配偶者</vt:lpstr>
      <vt:lpstr>配偶者（特別）控除の額</vt:lpstr>
      <vt:lpstr>区分Ⅱ判定</vt:lpstr>
      <vt:lpstr>所得金額計算_チェックボックス_要注意</vt:lpstr>
      <vt:lpstr>【参考】申告書裏面!Print_Area</vt:lpstr>
      <vt:lpstr>'令7基配所（計2ページを両面印刷(短辺綴じ)してください）'!Print_Area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令和２年分　給与所得者の基礎控除申告書 兼 給与所得者の配偶者控除等申告書 兼 所得金額調整控除申告書</dc:title>
  <dc:subject>申告所得税関係（税金）</dc:subject>
  <dc:creator>hojo.risa.gf@un.tsukuba.ac.jp</dc:creator>
  <cp:lastModifiedBy>森作　典子</cp:lastModifiedBy>
  <cp:lastPrinted>2025-10-20T00:33:58Z</cp:lastPrinted>
  <dcterms:created xsi:type="dcterms:W3CDTF">2020-09-30T23:12:49Z</dcterms:created>
  <dcterms:modified xsi:type="dcterms:W3CDTF">2025-10-30T05:26:03Z</dcterms:modified>
</cp:coreProperties>
</file>